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Nasim Safarkhani - Metre\"/>
    </mc:Choice>
  </mc:AlternateContent>
  <xr:revisionPtr revIDLastSave="0" documentId="13_ncr:1_{F6B7A1A7-E96B-4879-8C65-E74D15AB1E15}" xr6:coauthVersionLast="47" xr6:coauthVersionMax="47" xr10:uidLastSave="{00000000-0000-0000-0000-000000000000}"/>
  <bookViews>
    <workbookView xWindow="-108" yWindow="-108" windowWidth="23256" windowHeight="12576" activeTab="8" xr2:uid="{00000000-000D-0000-FFFF-FFFF00000000}"/>
  </bookViews>
  <sheets>
    <sheet name="‌S_3_1" sheetId="13" r:id="rId1"/>
    <sheet name="S_5_1" sheetId="19" r:id="rId2"/>
    <sheet name="S_7_1" sheetId="26" r:id="rId3"/>
    <sheet name="S_8_1" sheetId="30" r:id="rId4"/>
    <sheet name="S_10_1 " sheetId="92" r:id="rId5"/>
    <sheet name="S_11_1" sheetId="48" r:id="rId6"/>
    <sheet name="S_18_1" sheetId="38" r:id="rId7"/>
    <sheet name="S_25_1 " sheetId="93" r:id="rId8"/>
    <sheet name="برآورد" sheetId="9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91" l="1"/>
  <c r="C15" i="91"/>
  <c r="I8" i="93"/>
  <c r="G7" i="93"/>
  <c r="I7" i="93" s="1"/>
  <c r="G6" i="93"/>
  <c r="I6" i="93" s="1"/>
  <c r="G5" i="93"/>
  <c r="I5" i="93" s="1"/>
  <c r="G6" i="38"/>
  <c r="I6" i="38" s="1"/>
  <c r="G5" i="38"/>
  <c r="I5" i="38" s="1"/>
  <c r="G14" i="30"/>
  <c r="I14" i="30" s="1"/>
  <c r="G13" i="30"/>
  <c r="I13" i="30" s="1"/>
  <c r="G12" i="30"/>
  <c r="I12" i="30" s="1"/>
  <c r="I100" i="26"/>
  <c r="G55" i="26"/>
  <c r="I55" i="26" s="1"/>
  <c r="G54" i="26"/>
  <c r="I54" i="26" s="1"/>
  <c r="G53" i="26"/>
  <c r="I53" i="26" s="1"/>
  <c r="G52" i="26"/>
  <c r="I52" i="26" s="1"/>
  <c r="G51" i="26"/>
  <c r="I51" i="26" s="1"/>
  <c r="G50" i="26"/>
  <c r="I50" i="26" s="1"/>
  <c r="G49" i="26"/>
  <c r="I49" i="26" s="1"/>
  <c r="G48" i="26"/>
  <c r="I48" i="26" s="1"/>
  <c r="G47" i="26"/>
  <c r="I47" i="26" s="1"/>
  <c r="G46" i="26"/>
  <c r="I46" i="26" s="1"/>
  <c r="G45" i="26"/>
  <c r="I45" i="26" s="1"/>
  <c r="G44" i="26"/>
  <c r="I44" i="26" s="1"/>
  <c r="G43" i="26"/>
  <c r="I43" i="26" s="1"/>
  <c r="G42" i="26"/>
  <c r="I42" i="26" s="1"/>
  <c r="G41" i="26"/>
  <c r="I41" i="26" s="1"/>
  <c r="G40" i="26"/>
  <c r="I40" i="26" s="1"/>
  <c r="G39" i="26"/>
  <c r="I39" i="26" s="1"/>
  <c r="G38" i="26"/>
  <c r="I38" i="26" s="1"/>
  <c r="G37" i="26"/>
  <c r="I37" i="26" s="1"/>
  <c r="G36" i="26"/>
  <c r="I36" i="26" s="1"/>
  <c r="G35" i="26"/>
  <c r="I35" i="26" s="1"/>
  <c r="G34" i="26"/>
  <c r="I34" i="26" s="1"/>
  <c r="G33" i="26"/>
  <c r="I33" i="26" s="1"/>
  <c r="G32" i="26"/>
  <c r="I32" i="26" s="1"/>
  <c r="G30" i="26"/>
  <c r="I30" i="26" s="1"/>
  <c r="G29" i="26"/>
  <c r="I29" i="26" s="1"/>
  <c r="G17" i="26"/>
  <c r="I17" i="26" s="1"/>
  <c r="G16" i="26"/>
  <c r="I16" i="26" s="1"/>
  <c r="G15" i="26"/>
  <c r="I15" i="26" s="1"/>
  <c r="G14" i="26"/>
  <c r="I14" i="26" s="1"/>
  <c r="G13" i="26"/>
  <c r="I13" i="26" s="1"/>
  <c r="G12" i="26"/>
  <c r="I12" i="26" s="1"/>
  <c r="G11" i="26"/>
  <c r="I11" i="26" s="1"/>
  <c r="G10" i="26"/>
  <c r="I10" i="26" s="1"/>
  <c r="G9" i="26"/>
  <c r="I9" i="26" s="1"/>
  <c r="G8" i="26"/>
  <c r="I8" i="26" s="1"/>
  <c r="G29" i="19"/>
  <c r="I29" i="19" s="1"/>
  <c r="G7" i="13"/>
  <c r="G6" i="13"/>
  <c r="C14" i="91"/>
  <c r="C13" i="91"/>
  <c r="C12" i="91"/>
  <c r="C11" i="91"/>
  <c r="C10" i="91"/>
  <c r="C9" i="91"/>
  <c r="C8" i="91"/>
  <c r="C7" i="91"/>
  <c r="C6" i="91"/>
  <c r="C5" i="91"/>
  <c r="C16" i="91" l="1"/>
  <c r="G28" i="30"/>
  <c r="I28" i="30" s="1"/>
  <c r="G29" i="30"/>
  <c r="I29" i="30" s="1"/>
  <c r="G30" i="30"/>
  <c r="I30" i="30" s="1"/>
  <c r="G31" i="30"/>
  <c r="I31" i="30" s="1"/>
  <c r="G32" i="30"/>
  <c r="I32" i="30" s="1"/>
  <c r="G33" i="30"/>
  <c r="I33" i="30" s="1"/>
  <c r="G34" i="30"/>
  <c r="I34" i="30" s="1"/>
  <c r="G35" i="30"/>
  <c r="I35" i="30" s="1"/>
  <c r="G36" i="30"/>
  <c r="I36" i="30" s="1"/>
  <c r="G27" i="30"/>
  <c r="I27" i="30" s="1"/>
  <c r="G19" i="30"/>
  <c r="I19" i="30" s="1"/>
  <c r="G20" i="30"/>
  <c r="I20" i="30" s="1"/>
  <c r="G21" i="30"/>
  <c r="I21" i="30" s="1"/>
  <c r="G22" i="30"/>
  <c r="I22" i="30" s="1"/>
  <c r="G23" i="30"/>
  <c r="I23" i="30" s="1"/>
  <c r="G18" i="30"/>
  <c r="I18" i="30" s="1"/>
  <c r="G6" i="92"/>
  <c r="I6" i="92" s="1"/>
  <c r="G5" i="92"/>
  <c r="I5" i="92" s="1"/>
  <c r="G7" i="92"/>
  <c r="I7" i="92" s="1"/>
  <c r="G6" i="48"/>
  <c r="I6" i="48" s="1"/>
  <c r="G8" i="30"/>
  <c r="I8" i="30" s="1"/>
  <c r="G7" i="30"/>
  <c r="I7" i="30" s="1"/>
  <c r="G6" i="30"/>
  <c r="I6" i="30" s="1"/>
  <c r="G99" i="26"/>
  <c r="I99" i="26" s="1"/>
  <c r="G98" i="26"/>
  <c r="I98" i="26" s="1"/>
  <c r="G97" i="26"/>
  <c r="I97" i="26" s="1"/>
  <c r="G95" i="26"/>
  <c r="I95" i="26" s="1"/>
  <c r="G93" i="26"/>
  <c r="I93" i="26" s="1"/>
  <c r="G92" i="26"/>
  <c r="I92" i="26" s="1"/>
  <c r="G91" i="26"/>
  <c r="I91" i="26" s="1"/>
  <c r="G89" i="26"/>
  <c r="I89" i="26" s="1"/>
  <c r="G88" i="26"/>
  <c r="I88" i="26" s="1"/>
  <c r="G87" i="26"/>
  <c r="I87" i="26" s="1"/>
  <c r="G85" i="26"/>
  <c r="I85" i="26" s="1"/>
  <c r="G84" i="26"/>
  <c r="I84" i="26" s="1"/>
  <c r="G83" i="26"/>
  <c r="I83" i="26" s="1"/>
  <c r="G82" i="26"/>
  <c r="I82" i="26" s="1"/>
  <c r="G80" i="26"/>
  <c r="I80" i="26" s="1"/>
  <c r="G78" i="26"/>
  <c r="I78" i="26" s="1"/>
  <c r="G77" i="26"/>
  <c r="I77" i="26" s="1"/>
  <c r="G76" i="26"/>
  <c r="I76" i="26" s="1"/>
  <c r="G74" i="26"/>
  <c r="I74" i="26" s="1"/>
  <c r="I101" i="26" s="1"/>
  <c r="G72" i="26"/>
  <c r="I72" i="26" s="1"/>
  <c r="G70" i="26"/>
  <c r="I70" i="26" s="1"/>
  <c r="G69" i="26"/>
  <c r="I69" i="26" s="1"/>
  <c r="G68" i="26"/>
  <c r="I68" i="26" s="1"/>
  <c r="G67" i="26"/>
  <c r="I67" i="26" s="1"/>
  <c r="I102" i="26" s="1"/>
  <c r="G61" i="26"/>
  <c r="I61" i="26" s="1"/>
  <c r="G60" i="26"/>
  <c r="I60" i="26" s="1"/>
  <c r="G59" i="26"/>
  <c r="I59" i="26" s="1"/>
  <c r="G58" i="26"/>
  <c r="I58" i="26" s="1"/>
  <c r="G57" i="26"/>
  <c r="I57" i="26" s="1"/>
  <c r="G56" i="26"/>
  <c r="I56" i="26" s="1"/>
  <c r="G31" i="26"/>
  <c r="I31" i="26" s="1"/>
  <c r="G28" i="26"/>
  <c r="I28" i="26" s="1"/>
  <c r="G27" i="26"/>
  <c r="I27" i="26" s="1"/>
  <c r="G26" i="26"/>
  <c r="I26" i="26" s="1"/>
  <c r="G25" i="26"/>
  <c r="I25" i="26" s="1"/>
  <c r="G24" i="26"/>
  <c r="I24" i="26" s="1"/>
  <c r="G6" i="26"/>
  <c r="G28" i="19"/>
  <c r="I28" i="19" s="1"/>
  <c r="G27" i="19"/>
  <c r="I27" i="19" s="1"/>
  <c r="G26" i="19"/>
  <c r="I26" i="19" s="1"/>
  <c r="G25" i="19"/>
  <c r="I25" i="19" s="1"/>
  <c r="G24" i="19"/>
  <c r="I24" i="19" s="1"/>
  <c r="G23" i="19"/>
  <c r="I23" i="19" s="1"/>
  <c r="G22" i="19"/>
  <c r="I22" i="19" s="1"/>
  <c r="G21" i="19"/>
  <c r="I21" i="19" s="1"/>
  <c r="G20" i="19"/>
  <c r="I20" i="19" s="1"/>
  <c r="I15" i="19"/>
  <c r="G15" i="19"/>
  <c r="I17" i="19"/>
  <c r="G17" i="19"/>
  <c r="I16" i="19"/>
  <c r="G16" i="19"/>
  <c r="I14" i="19"/>
  <c r="G14" i="19"/>
  <c r="I13" i="19"/>
  <c r="G13" i="19"/>
  <c r="I12" i="19"/>
  <c r="G12" i="19"/>
  <c r="G8" i="13"/>
  <c r="I8" i="13" s="1"/>
  <c r="I62" i="26" l="1"/>
  <c r="I30" i="19"/>
  <c r="I18" i="19"/>
  <c r="I9" i="30"/>
  <c r="I24" i="30"/>
  <c r="I63" i="26"/>
  <c r="I103" i="26"/>
  <c r="I37" i="30"/>
  <c r="I8" i="92"/>
  <c r="I7" i="38"/>
  <c r="I15" i="30"/>
  <c r="G5" i="48"/>
  <c r="G9" i="19"/>
  <c r="I9" i="19" s="1"/>
  <c r="G6" i="19"/>
  <c r="I7" i="13" l="1"/>
  <c r="G7" i="26"/>
  <c r="I7" i="26" s="1"/>
  <c r="G18" i="26"/>
  <c r="G19" i="26"/>
  <c r="I6" i="19"/>
  <c r="I5" i="48"/>
  <c r="G7" i="19"/>
  <c r="G8" i="19"/>
  <c r="I8" i="19" s="1"/>
  <c r="G5" i="13"/>
  <c r="I5" i="13" s="1"/>
  <c r="I6" i="13"/>
  <c r="I9" i="13" l="1"/>
  <c r="I7" i="48"/>
  <c r="I7" i="19"/>
  <c r="I10" i="19" s="1"/>
  <c r="I32" i="19" s="1"/>
  <c r="I19" i="26"/>
  <c r="I18" i="26"/>
  <c r="I21" i="26" l="1"/>
  <c r="I6" i="26"/>
  <c r="I20" i="26" s="1"/>
</calcChain>
</file>

<file path=xl/sharedStrings.xml><?xml version="1.0" encoding="utf-8"?>
<sst xmlns="http://schemas.openxmlformats.org/spreadsheetml/2006/main" count="390" uniqueCount="174">
  <si>
    <t>رديف</t>
  </si>
  <si>
    <t>تعداد</t>
  </si>
  <si>
    <t>طول</t>
  </si>
  <si>
    <t>عرض</t>
  </si>
  <si>
    <t>ضخامت</t>
  </si>
  <si>
    <t>ارتفاع</t>
  </si>
  <si>
    <t xml:space="preserve">طول </t>
  </si>
  <si>
    <t>سطح</t>
  </si>
  <si>
    <t>حجم</t>
  </si>
  <si>
    <t>وزن</t>
  </si>
  <si>
    <t>ملاحظات</t>
  </si>
  <si>
    <t>جزئي</t>
  </si>
  <si>
    <t>كل</t>
  </si>
  <si>
    <t>فرم متره</t>
  </si>
  <si>
    <t>شرح عمليات</t>
  </si>
  <si>
    <t>-</t>
  </si>
  <si>
    <t>وزن واحد</t>
  </si>
  <si>
    <t>‌1</t>
  </si>
  <si>
    <t>‌2</t>
  </si>
  <si>
    <t>‌3</t>
  </si>
  <si>
    <t>فصل :  هيجدهم - اندود كاري و بندكشي</t>
  </si>
  <si>
    <r>
      <t xml:space="preserve">فصل :  </t>
    </r>
    <r>
      <rPr>
        <b/>
        <sz val="12"/>
        <rFont val="B Roya"/>
        <charset val="178"/>
      </rPr>
      <t xml:space="preserve"> هشتم - بتن در جا</t>
    </r>
  </si>
  <si>
    <r>
      <t xml:space="preserve">فصل :  </t>
    </r>
    <r>
      <rPr>
        <b/>
        <sz val="12"/>
        <rFont val="B Roya"/>
        <charset val="178"/>
      </rPr>
      <t>هفتم - كارهاي فولادي با ميلگرد</t>
    </r>
  </si>
  <si>
    <r>
      <t xml:space="preserve">فصل :  </t>
    </r>
    <r>
      <rPr>
        <b/>
        <sz val="12"/>
        <rFont val="B Roya"/>
        <charset val="178"/>
      </rPr>
      <t>ششم  -  قالب بندي چوبی</t>
    </r>
  </si>
  <si>
    <t>جمع کل</t>
  </si>
  <si>
    <r>
      <t>فصل :  سوم</t>
    </r>
    <r>
      <rPr>
        <b/>
        <sz val="12"/>
        <rFont val="B Roya"/>
        <charset val="178"/>
      </rPr>
      <t xml:space="preserve">  -  عمليات خاكي با ماشین</t>
    </r>
  </si>
  <si>
    <t>پیرامونی</t>
  </si>
  <si>
    <t>چاله آسانسور</t>
  </si>
  <si>
    <t>قالب بندی فونداسیون</t>
  </si>
  <si>
    <t>ناحیهA</t>
  </si>
  <si>
    <t>ناحیهB</t>
  </si>
  <si>
    <t>قالب بندی ستون ها</t>
  </si>
  <si>
    <t>قالب بندی تیرها</t>
  </si>
  <si>
    <t>B-1</t>
  </si>
  <si>
    <t>B-2</t>
  </si>
  <si>
    <t>B-3</t>
  </si>
  <si>
    <t>B-4</t>
  </si>
  <si>
    <t>B-5</t>
  </si>
  <si>
    <t>B-6</t>
  </si>
  <si>
    <t>B-7</t>
  </si>
  <si>
    <t>B-8</t>
  </si>
  <si>
    <t>B-9</t>
  </si>
  <si>
    <t>B-10</t>
  </si>
  <si>
    <t>جمع کل قالب بندی</t>
  </si>
  <si>
    <t>جمع کل نمره 16</t>
  </si>
  <si>
    <t>جمع کل نمره 10</t>
  </si>
  <si>
    <t>آرماتورهای فونداسیون</t>
  </si>
  <si>
    <t>آرماتورهای ستون</t>
  </si>
  <si>
    <t>خاموت طبقه اول - Sec1-1 , Sec 2-2 و Sec 3-3</t>
  </si>
  <si>
    <t>خاموت طبقه دوم - Sec1-1 , Sec 2-2 و Sec 3-3</t>
  </si>
  <si>
    <t>طبقه اول - Sec 7-7</t>
  </si>
  <si>
    <t>طبقه دوم - Sec 8-8</t>
  </si>
  <si>
    <t>طبقه دوم - Sec 5-5</t>
  </si>
  <si>
    <t>طبقه دوم - Sec 9-9</t>
  </si>
  <si>
    <t>جمع کل نمره 18</t>
  </si>
  <si>
    <t>آرماتورهای تیر</t>
  </si>
  <si>
    <t>4F20-435</t>
  </si>
  <si>
    <t>خاموت تیرها</t>
  </si>
  <si>
    <t>جمع کل نمره 20</t>
  </si>
  <si>
    <t>بتن اصلی فونداسیون</t>
  </si>
  <si>
    <t>بتن مگر</t>
  </si>
  <si>
    <t xml:space="preserve"> فصل :  دهم -سقف سبک بتنی</t>
  </si>
  <si>
    <t>بتن ستون</t>
  </si>
  <si>
    <t>بتن تیر</t>
  </si>
  <si>
    <t xml:space="preserve"> فصل :  يازدهم -بلوک</t>
  </si>
  <si>
    <t xml:space="preserve">شماره صفحه :  </t>
  </si>
  <si>
    <t>عنوان :  برآورد قيمت</t>
  </si>
  <si>
    <t>بها (ريال)</t>
  </si>
  <si>
    <t>مقدار</t>
  </si>
  <si>
    <t>بهاي واحد</t>
  </si>
  <si>
    <t>واحد</t>
  </si>
  <si>
    <t>شماره</t>
  </si>
  <si>
    <t>بهاي كل</t>
  </si>
  <si>
    <t>بهاي جزء</t>
  </si>
  <si>
    <t>متر مربع</t>
  </si>
  <si>
    <t>پی کنی</t>
  </si>
  <si>
    <t>قالب بندی پی</t>
  </si>
  <si>
    <t>050101</t>
  </si>
  <si>
    <t>قالب بندی تیرها و ستونها</t>
  </si>
  <si>
    <t>050301</t>
  </si>
  <si>
    <t>كيلوگرم</t>
  </si>
  <si>
    <t>خاموت ها</t>
  </si>
  <si>
    <t>070201</t>
  </si>
  <si>
    <t>آرماتورهای طولی</t>
  </si>
  <si>
    <t>متر مکعب</t>
  </si>
  <si>
    <t>بتن اصلی</t>
  </si>
  <si>
    <t>سقف سبک بتنی</t>
  </si>
  <si>
    <t>100103</t>
  </si>
  <si>
    <t>مترمربع</t>
  </si>
  <si>
    <t>بلوک سیمانی</t>
  </si>
  <si>
    <t>120501</t>
  </si>
  <si>
    <t>اندود سیمانی</t>
  </si>
  <si>
    <t>سفیدکاری</t>
  </si>
  <si>
    <t>کل</t>
  </si>
  <si>
    <t>کسر قسمت های پی نواری</t>
  </si>
  <si>
    <t xml:space="preserve"> 60X35</t>
  </si>
  <si>
    <t>70X35</t>
  </si>
  <si>
    <t xml:space="preserve"> 50X35</t>
  </si>
  <si>
    <t>40X35</t>
  </si>
  <si>
    <t>35X35</t>
  </si>
  <si>
    <t>30X30</t>
  </si>
  <si>
    <t>آرماتور طولی محور 1 و 4 و 5</t>
  </si>
  <si>
    <t>آرماتور طولی محور A و G</t>
  </si>
  <si>
    <t>تقویتی - 9F20</t>
  </si>
  <si>
    <t>تقویتی - 30F20</t>
  </si>
  <si>
    <t>تقویتی - 12F20</t>
  </si>
  <si>
    <t>تقویتی - 24F20</t>
  </si>
  <si>
    <t>تقویتی - 2F20</t>
  </si>
  <si>
    <t>تقویتی - 10F20</t>
  </si>
  <si>
    <t>تقویتی - 7F20</t>
  </si>
  <si>
    <t>تقویتی - 8F20</t>
  </si>
  <si>
    <t>تقویتی - 5F20</t>
  </si>
  <si>
    <t>خاموت محور 1 و 2 و 3</t>
  </si>
  <si>
    <t>خاموت محور A و G</t>
  </si>
  <si>
    <t>طبقه اول C1 و C2</t>
  </si>
  <si>
    <t>طبقه اول C3 و C4 و C7</t>
  </si>
  <si>
    <t>طبقه اول C5</t>
  </si>
  <si>
    <t>طبقه اول C6 و C9 و C10</t>
  </si>
  <si>
    <t>طبقه اول C8</t>
  </si>
  <si>
    <t>طبقه دوم C1 و C2 و C5</t>
  </si>
  <si>
    <t>طبقه دوم C3</t>
  </si>
  <si>
    <t>طبقه دوم C4</t>
  </si>
  <si>
    <t>طبقه دوم C6</t>
  </si>
  <si>
    <t>طبقه دوم C7</t>
  </si>
  <si>
    <t>طبقه دوم C9 و C10</t>
  </si>
  <si>
    <t xml:space="preserve">طبقه سوم C1 و C2 و C4 و C5  </t>
  </si>
  <si>
    <t>طبقه سوم C3 و C7 و C8</t>
  </si>
  <si>
    <t>طبقه سوم C6 و C9</t>
  </si>
  <si>
    <t>طبقه سوم C10</t>
  </si>
  <si>
    <t>طبقه چهارم C1 و C4 و C5 و C10</t>
  </si>
  <si>
    <t xml:space="preserve">طبقه چهارم C2 و C7 و C8 </t>
  </si>
  <si>
    <t xml:space="preserve">طبقه چهارم C3 </t>
  </si>
  <si>
    <t xml:space="preserve">طبقه چهارم C6 </t>
  </si>
  <si>
    <t xml:space="preserve">طبقه چهارم C9 </t>
  </si>
  <si>
    <t>طبقه پنجم C1 و C4 و C5 و C10</t>
  </si>
  <si>
    <t xml:space="preserve">طبقه پنجم C2 و C7 و C8 </t>
  </si>
  <si>
    <t xml:space="preserve">طبقه پنجم C3 </t>
  </si>
  <si>
    <t xml:space="preserve">طبقه پنجم C6 </t>
  </si>
  <si>
    <t xml:space="preserve">طبقه پنجم C9 </t>
  </si>
  <si>
    <t>طبقه ششم C1 و C4 و C5 و C10</t>
  </si>
  <si>
    <t xml:space="preserve">طبقه ششم C2 و C7 و C8 </t>
  </si>
  <si>
    <t xml:space="preserve">طبقه ششم C3 </t>
  </si>
  <si>
    <t xml:space="preserve">طبقه ششم C6 </t>
  </si>
  <si>
    <t xml:space="preserve">طبقه ششم C9 </t>
  </si>
  <si>
    <t>خرپشته</t>
  </si>
  <si>
    <t xml:space="preserve">B-6 و B-7 </t>
  </si>
  <si>
    <t xml:space="preserve">B-8 </t>
  </si>
  <si>
    <t xml:space="preserve">B-1 و B-2 </t>
  </si>
  <si>
    <t>B-3 و B-4 و B-6 و B-7 و B-8 و B-9(2)</t>
  </si>
  <si>
    <t>B-5 و B-10</t>
  </si>
  <si>
    <t>5F16</t>
  </si>
  <si>
    <t>2F16</t>
  </si>
  <si>
    <t>1F16</t>
  </si>
  <si>
    <t>3F16</t>
  </si>
  <si>
    <t>3F18</t>
  </si>
  <si>
    <t>3F20</t>
  </si>
  <si>
    <t>4F20</t>
  </si>
  <si>
    <t>4F18</t>
  </si>
  <si>
    <t>3F18-</t>
  </si>
  <si>
    <t>پانل AG-12</t>
  </si>
  <si>
    <t>پانل BD-24</t>
  </si>
  <si>
    <t>پانل AG-45</t>
  </si>
  <si>
    <t>دیوارهای پیرامونی</t>
  </si>
  <si>
    <t>دیوارهای داخلی</t>
  </si>
  <si>
    <t>فصل :  بیست و پنجم - رنگ آمیزی</t>
  </si>
  <si>
    <t>زیر سقف ها</t>
  </si>
  <si>
    <t>رنگ آمیزی</t>
  </si>
  <si>
    <t>030105</t>
  </si>
  <si>
    <t>070203</t>
  </si>
  <si>
    <t>080104</t>
  </si>
  <si>
    <t>080106</t>
  </si>
  <si>
    <t>180202</t>
  </si>
  <si>
    <t>180215</t>
  </si>
  <si>
    <t>250501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</si>
</sst>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0"/>
      <name val="Arial"/>
      <charset val="178"/>
    </font>
    <font>
      <b/>
      <sz val="18"/>
      <name val="B Roya"/>
      <charset val="178"/>
    </font>
    <font>
      <sz val="10"/>
      <name val="B Roya"/>
      <charset val="178"/>
    </font>
    <font>
      <b/>
      <sz val="14"/>
      <name val="B Roya"/>
      <charset val="178"/>
    </font>
    <font>
      <b/>
      <sz val="10"/>
      <name val="B Roya"/>
      <charset val="178"/>
    </font>
    <font>
      <b/>
      <sz val="11"/>
      <name val="B Roya"/>
      <charset val="178"/>
    </font>
    <font>
      <sz val="11"/>
      <name val="B Roya"/>
      <charset val="178"/>
    </font>
    <font>
      <i/>
      <sz val="10"/>
      <name val="B Roya"/>
      <charset val="178"/>
    </font>
    <font>
      <b/>
      <i/>
      <sz val="10"/>
      <name val="B Roya"/>
      <charset val="178"/>
    </font>
    <font>
      <b/>
      <sz val="9"/>
      <name val="B Roya"/>
      <charset val="178"/>
    </font>
    <font>
      <b/>
      <sz val="12"/>
      <name val="B Roya"/>
      <charset val="178"/>
    </font>
    <font>
      <b/>
      <sz val="14"/>
      <color indexed="12"/>
      <name val="Zar"/>
      <charset val="178"/>
    </font>
    <font>
      <b/>
      <sz val="16"/>
      <color indexed="12"/>
      <name val="Zar"/>
      <charset val="178"/>
    </font>
    <font>
      <sz val="14"/>
      <name val="Zar"/>
      <charset val="178"/>
    </font>
    <font>
      <b/>
      <sz val="14"/>
      <name val="Zar"/>
      <charset val="178"/>
    </font>
    <font>
      <sz val="14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dotted">
        <color indexed="64"/>
      </diagonal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dotted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dotted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dotted">
        <color indexed="64"/>
      </diagonal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ck">
        <color indexed="64"/>
      </bottom>
      <diagonal style="dotted">
        <color indexed="64"/>
      </diagonal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2" fontId="2" fillId="0" borderId="0" xfId="0" applyNumberFormat="1" applyFont="1"/>
    <xf numFmtId="2" fontId="5" fillId="0" borderId="14" xfId="0" applyNumberFormat="1" applyFont="1" applyBorder="1" applyAlignment="1">
      <alignment horizontal="center" vertical="center" readingOrder="2"/>
    </xf>
    <xf numFmtId="2" fontId="5" fillId="0" borderId="1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  <xf numFmtId="2" fontId="6" fillId="3" borderId="11" xfId="0" applyNumberFormat="1" applyFont="1" applyFill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 readingOrder="2"/>
    </xf>
    <xf numFmtId="2" fontId="5" fillId="0" borderId="17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0" xfId="0" applyNumberFormat="1" applyFont="1"/>
    <xf numFmtId="1" fontId="5" fillId="0" borderId="25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2" fontId="4" fillId="4" borderId="16" xfId="0" applyNumberFormat="1" applyFont="1" applyFill="1" applyBorder="1" applyAlignment="1">
      <alignment horizontal="center" vertical="center"/>
    </xf>
    <xf numFmtId="1" fontId="2" fillId="4" borderId="6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2" fontId="2" fillId="4" borderId="16" xfId="0" applyNumberFormat="1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1" fillId="5" borderId="32" xfId="0" applyFont="1" applyFill="1" applyBorder="1" applyAlignment="1">
      <alignment horizontal="right" vertical="center"/>
    </xf>
    <xf numFmtId="0" fontId="13" fillId="5" borderId="34" xfId="0" applyFont="1" applyFill="1" applyBorder="1" applyAlignment="1">
      <alignment horizontal="right" vertical="center"/>
    </xf>
    <xf numFmtId="0" fontId="11" fillId="5" borderId="41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37" fontId="13" fillId="0" borderId="10" xfId="0" applyNumberFormat="1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49" fontId="13" fillId="0" borderId="46" xfId="0" applyNumberFormat="1" applyFont="1" applyBorder="1" applyAlignment="1">
      <alignment horizontal="center" vertical="center"/>
    </xf>
    <xf numFmtId="0" fontId="14" fillId="5" borderId="47" xfId="0" applyFont="1" applyFill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9" fontId="13" fillId="0" borderId="48" xfId="0" applyNumberFormat="1" applyFont="1" applyBorder="1" applyAlignment="1">
      <alignment horizontal="center" vertical="center"/>
    </xf>
    <xf numFmtId="0" fontId="14" fillId="5" borderId="4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2" fontId="2" fillId="4" borderId="16" xfId="0" applyNumberFormat="1" applyFont="1" applyFill="1" applyBorder="1" applyAlignment="1">
      <alignment horizontal="center" vertical="center"/>
    </xf>
    <xf numFmtId="2" fontId="2" fillId="4" borderId="9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5" fillId="0" borderId="26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justify" vertical="center"/>
    </xf>
    <xf numFmtId="2" fontId="5" fillId="0" borderId="20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justify" vertical="center"/>
    </xf>
    <xf numFmtId="2" fontId="5" fillId="3" borderId="21" xfId="0" applyNumberFormat="1" applyFont="1" applyFill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1" fillId="5" borderId="38" xfId="0" applyFont="1" applyFill="1" applyBorder="1" applyAlignment="1">
      <alignment horizontal="center" vertical="center" textRotation="90"/>
    </xf>
    <xf numFmtId="0" fontId="11" fillId="5" borderId="43" xfId="0" applyFont="1" applyFill="1" applyBorder="1" applyAlignment="1">
      <alignment horizontal="center" vertical="center" textRotation="90"/>
    </xf>
    <xf numFmtId="0" fontId="12" fillId="5" borderId="33" xfId="0" applyFont="1" applyFill="1" applyBorder="1" applyAlignment="1">
      <alignment horizontal="right" vertical="center"/>
    </xf>
    <xf numFmtId="0" fontId="11" fillId="5" borderId="35" xfId="0" applyFont="1" applyFill="1" applyBorder="1" applyAlignment="1">
      <alignment horizontal="center" vertical="center"/>
    </xf>
    <xf numFmtId="0" fontId="11" fillId="5" borderId="40" xfId="0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 vertical="center"/>
    </xf>
    <xf numFmtId="0" fontId="11" fillId="5" borderId="43" xfId="0" applyFont="1" applyFill="1" applyBorder="1" applyAlignment="1">
      <alignment horizontal="center" vertical="center"/>
    </xf>
    <xf numFmtId="0" fontId="11" fillId="5" borderId="39" xfId="0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rightToLeft="1" zoomScale="110" zoomScaleNormal="110" workbookViewId="0">
      <selection activeCell="I9" sqref="I9:J9"/>
    </sheetView>
  </sheetViews>
  <sheetFormatPr defaultColWidth="9.109375" defaultRowHeight="18" x14ac:dyDescent="0.6"/>
  <cols>
    <col min="1" max="1" width="4.109375" style="1" customWidth="1"/>
    <col min="2" max="2" width="22.554687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1" width="19.109375" style="1" customWidth="1"/>
    <col min="12" max="16384" width="9.109375" style="1"/>
  </cols>
  <sheetData>
    <row r="1" spans="1:11" ht="31.8" x14ac:dyDescent="0.6">
      <c r="A1" s="64" t="s">
        <v>13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4" x14ac:dyDescent="0.6">
      <c r="A2" s="65" t="s">
        <v>25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9.2" x14ac:dyDescent="0.6">
      <c r="A3" s="63" t="s">
        <v>0</v>
      </c>
      <c r="B3" s="63" t="s">
        <v>14</v>
      </c>
      <c r="C3" s="63" t="s">
        <v>1</v>
      </c>
      <c r="D3" s="63" t="s">
        <v>2</v>
      </c>
      <c r="E3" s="63" t="s">
        <v>3</v>
      </c>
      <c r="F3" s="23" t="s">
        <v>4</v>
      </c>
      <c r="G3" s="24" t="s">
        <v>6</v>
      </c>
      <c r="H3" s="24" t="s">
        <v>7</v>
      </c>
      <c r="I3" s="25" t="s">
        <v>8</v>
      </c>
      <c r="J3" s="24" t="s">
        <v>9</v>
      </c>
      <c r="K3" s="63" t="s">
        <v>10</v>
      </c>
    </row>
    <row r="4" spans="1:11" ht="19.2" x14ac:dyDescent="0.6">
      <c r="A4" s="63"/>
      <c r="B4" s="63"/>
      <c r="C4" s="63"/>
      <c r="D4" s="63"/>
      <c r="E4" s="63"/>
      <c r="F4" s="23" t="s">
        <v>5</v>
      </c>
      <c r="G4" s="63" t="s">
        <v>11</v>
      </c>
      <c r="H4" s="63"/>
      <c r="I4" s="68" t="s">
        <v>12</v>
      </c>
      <c r="J4" s="68"/>
      <c r="K4" s="63"/>
    </row>
    <row r="5" spans="1:11" s="9" customFormat="1" ht="23.4" customHeight="1" x14ac:dyDescent="0.25">
      <c r="A5" s="6" t="s">
        <v>17</v>
      </c>
      <c r="B5" s="12" t="s">
        <v>93</v>
      </c>
      <c r="C5" s="6">
        <v>1</v>
      </c>
      <c r="D5" s="7">
        <v>9.4499999999999993</v>
      </c>
      <c r="E5" s="7">
        <v>17.47</v>
      </c>
      <c r="F5" s="7">
        <v>1.1000000000000001</v>
      </c>
      <c r="G5" s="67">
        <f>PRODUCT(D5,E5,F5)</f>
        <v>181.60064999999997</v>
      </c>
      <c r="H5" s="67"/>
      <c r="I5" s="66">
        <f t="shared" ref="I5:I7" si="0">PRODUCT(G5,C5)</f>
        <v>181.60064999999997</v>
      </c>
      <c r="J5" s="66"/>
      <c r="K5" s="6"/>
    </row>
    <row r="6" spans="1:11" s="9" customFormat="1" ht="23.4" customHeight="1" x14ac:dyDescent="0.25">
      <c r="A6" s="6" t="s">
        <v>18</v>
      </c>
      <c r="B6" s="12" t="s">
        <v>94</v>
      </c>
      <c r="C6" s="6">
        <v>1</v>
      </c>
      <c r="D6" s="7">
        <v>5</v>
      </c>
      <c r="E6" s="7">
        <v>7.5</v>
      </c>
      <c r="F6" s="7">
        <v>1.1000000000000001</v>
      </c>
      <c r="G6" s="67">
        <f>-PRODUCT(D6,E6,F6)</f>
        <v>-41.25</v>
      </c>
      <c r="H6" s="67"/>
      <c r="I6" s="66">
        <f t="shared" si="0"/>
        <v>-41.25</v>
      </c>
      <c r="J6" s="66"/>
      <c r="K6" s="6"/>
    </row>
    <row r="7" spans="1:11" s="9" customFormat="1" ht="23.4" customHeight="1" x14ac:dyDescent="0.25">
      <c r="A7" s="6" t="s">
        <v>19</v>
      </c>
      <c r="B7" s="12" t="s">
        <v>94</v>
      </c>
      <c r="C7" s="6">
        <v>1</v>
      </c>
      <c r="D7" s="7">
        <v>6.8</v>
      </c>
      <c r="E7" s="7">
        <v>5.47</v>
      </c>
      <c r="F7" s="7">
        <v>1.1000000000000001</v>
      </c>
      <c r="G7" s="67">
        <f>-D7*E7*F7</f>
        <v>-40.915599999999998</v>
      </c>
      <c r="H7" s="67"/>
      <c r="I7" s="66">
        <f t="shared" si="0"/>
        <v>-40.915599999999998</v>
      </c>
      <c r="J7" s="66"/>
      <c r="K7" s="6"/>
    </row>
    <row r="8" spans="1:11" s="9" customFormat="1" ht="23.4" customHeight="1" x14ac:dyDescent="0.25">
      <c r="A8" s="6">
        <v>4</v>
      </c>
      <c r="B8" s="12" t="s">
        <v>27</v>
      </c>
      <c r="C8" s="6">
        <v>1</v>
      </c>
      <c r="D8" s="7">
        <v>2</v>
      </c>
      <c r="E8" s="7">
        <v>1.6</v>
      </c>
      <c r="F8" s="7">
        <v>0.8</v>
      </c>
      <c r="G8" s="67">
        <f t="shared" ref="G8" si="1">PRODUCT(D8,E8,F8)</f>
        <v>2.5600000000000005</v>
      </c>
      <c r="H8" s="67"/>
      <c r="I8" s="66">
        <f t="shared" ref="I8" si="2">PRODUCT(G8,C8)</f>
        <v>2.5600000000000005</v>
      </c>
      <c r="J8" s="66"/>
      <c r="K8" s="22"/>
    </row>
    <row r="9" spans="1:11" s="9" customFormat="1" ht="23.4" customHeight="1" x14ac:dyDescent="0.25">
      <c r="A9" s="6">
        <v>5</v>
      </c>
      <c r="B9" s="12" t="s">
        <v>24</v>
      </c>
      <c r="C9" s="6"/>
      <c r="D9" s="7"/>
      <c r="E9" s="7"/>
      <c r="F9" s="7"/>
      <c r="G9" s="67"/>
      <c r="H9" s="67"/>
      <c r="I9" s="69">
        <f>SUM(I5:J8)</f>
        <v>101.99504999999998</v>
      </c>
      <c r="J9" s="70"/>
      <c r="K9" s="22"/>
    </row>
  </sheetData>
  <mergeCells count="20">
    <mergeCell ref="G9:H9"/>
    <mergeCell ref="I9:J9"/>
    <mergeCell ref="I8:J8"/>
    <mergeCell ref="G8:H8"/>
    <mergeCell ref="C3:C4"/>
    <mergeCell ref="A1:K1"/>
    <mergeCell ref="A2:K2"/>
    <mergeCell ref="I7:J7"/>
    <mergeCell ref="K3:K4"/>
    <mergeCell ref="G7:H7"/>
    <mergeCell ref="A3:A4"/>
    <mergeCell ref="B3:B4"/>
    <mergeCell ref="I4:J4"/>
    <mergeCell ref="E3:E4"/>
    <mergeCell ref="G4:H4"/>
    <mergeCell ref="D3:D4"/>
    <mergeCell ref="I5:J5"/>
    <mergeCell ref="I6:J6"/>
    <mergeCell ref="G5:H5"/>
    <mergeCell ref="G6:H6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2"/>
  <sheetViews>
    <sheetView rightToLeft="1" topLeftCell="A16" workbookViewId="0">
      <selection activeCell="I10" sqref="I10:J10"/>
    </sheetView>
  </sheetViews>
  <sheetFormatPr defaultColWidth="9.109375" defaultRowHeight="18" x14ac:dyDescent="0.6"/>
  <cols>
    <col min="1" max="1" width="4.109375" style="1" customWidth="1"/>
    <col min="2" max="2" width="22.554687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1" width="17.33203125" style="1" customWidth="1"/>
    <col min="12" max="16384" width="9.109375" style="1"/>
  </cols>
  <sheetData>
    <row r="1" spans="1:11" ht="31.8" x14ac:dyDescent="0.6">
      <c r="A1" s="64" t="s">
        <v>13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4.6" thickBot="1" x14ac:dyDescent="0.65">
      <c r="A2" s="65" t="s">
        <v>23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9.8" thickTop="1" x14ac:dyDescent="0.6">
      <c r="A3" s="87" t="s">
        <v>0</v>
      </c>
      <c r="B3" s="89" t="s">
        <v>14</v>
      </c>
      <c r="C3" s="85" t="s">
        <v>1</v>
      </c>
      <c r="D3" s="85" t="s">
        <v>2</v>
      </c>
      <c r="E3" s="85" t="s">
        <v>3</v>
      </c>
      <c r="F3" s="2" t="s">
        <v>4</v>
      </c>
      <c r="G3" s="3" t="s">
        <v>6</v>
      </c>
      <c r="H3" s="21" t="s">
        <v>7</v>
      </c>
      <c r="I3" s="16" t="s">
        <v>8</v>
      </c>
      <c r="J3" s="15" t="s">
        <v>9</v>
      </c>
      <c r="K3" s="83" t="s">
        <v>10</v>
      </c>
    </row>
    <row r="4" spans="1:11" ht="19.8" thickBot="1" x14ac:dyDescent="0.65">
      <c r="A4" s="88"/>
      <c r="B4" s="90"/>
      <c r="C4" s="86"/>
      <c r="D4" s="86"/>
      <c r="E4" s="86"/>
      <c r="F4" s="4" t="s">
        <v>5</v>
      </c>
      <c r="G4" s="86" t="s">
        <v>11</v>
      </c>
      <c r="H4" s="86"/>
      <c r="I4" s="91" t="s">
        <v>12</v>
      </c>
      <c r="J4" s="91"/>
      <c r="K4" s="84"/>
    </row>
    <row r="5" spans="1:11" ht="19.8" thickTop="1" x14ac:dyDescent="0.6">
      <c r="A5" s="26"/>
      <c r="B5" s="80" t="s">
        <v>28</v>
      </c>
      <c r="C5" s="81"/>
      <c r="D5" s="81"/>
      <c r="E5" s="81"/>
      <c r="F5" s="81"/>
      <c r="G5" s="81"/>
      <c r="H5" s="81"/>
      <c r="I5" s="81"/>
      <c r="J5" s="81"/>
      <c r="K5" s="82"/>
    </row>
    <row r="6" spans="1:11" s="9" customFormat="1" ht="23.4" customHeight="1" x14ac:dyDescent="0.25">
      <c r="A6" s="19">
        <v>1</v>
      </c>
      <c r="B6" s="20" t="s">
        <v>26</v>
      </c>
      <c r="C6" s="6">
        <v>1</v>
      </c>
      <c r="D6" s="6">
        <v>53.84</v>
      </c>
      <c r="E6" s="6" t="s">
        <v>15</v>
      </c>
      <c r="F6" s="6">
        <v>1</v>
      </c>
      <c r="G6" s="76">
        <f>F6*D6</f>
        <v>53.84</v>
      </c>
      <c r="H6" s="76"/>
      <c r="I6" s="75">
        <f>C6*D6*F6</f>
        <v>53.84</v>
      </c>
      <c r="J6" s="75"/>
      <c r="K6" s="10"/>
    </row>
    <row r="7" spans="1:11" s="9" customFormat="1" ht="23.4" customHeight="1" x14ac:dyDescent="0.25">
      <c r="A7" s="19">
        <v>2</v>
      </c>
      <c r="B7" s="12" t="s">
        <v>29</v>
      </c>
      <c r="C7" s="6">
        <v>2</v>
      </c>
      <c r="D7" s="6">
        <v>25</v>
      </c>
      <c r="E7" s="6" t="s">
        <v>15</v>
      </c>
      <c r="F7" s="6">
        <v>1</v>
      </c>
      <c r="G7" s="76">
        <f t="shared" ref="G7:G8" si="0">PRODUCT(D7,F7)</f>
        <v>25</v>
      </c>
      <c r="H7" s="76"/>
      <c r="I7" s="75">
        <f t="shared" ref="I7:I8" si="1">PRODUCT(G7,C7)</f>
        <v>50</v>
      </c>
      <c r="J7" s="75"/>
      <c r="K7" s="10"/>
    </row>
    <row r="8" spans="1:11" s="9" customFormat="1" ht="23.4" customHeight="1" x14ac:dyDescent="0.25">
      <c r="A8" s="19">
        <v>3</v>
      </c>
      <c r="B8" s="12" t="s">
        <v>30</v>
      </c>
      <c r="C8" s="6">
        <v>2</v>
      </c>
      <c r="D8" s="6">
        <v>24.54</v>
      </c>
      <c r="E8" s="6" t="s">
        <v>15</v>
      </c>
      <c r="F8" s="6">
        <v>1</v>
      </c>
      <c r="G8" s="76">
        <f t="shared" si="0"/>
        <v>24.54</v>
      </c>
      <c r="H8" s="76"/>
      <c r="I8" s="75">
        <f t="shared" si="1"/>
        <v>49.08</v>
      </c>
      <c r="J8" s="75"/>
      <c r="K8" s="10"/>
    </row>
    <row r="9" spans="1:11" s="9" customFormat="1" ht="23.4" customHeight="1" x14ac:dyDescent="0.25">
      <c r="A9" s="19">
        <v>4</v>
      </c>
      <c r="B9" s="12" t="s">
        <v>27</v>
      </c>
      <c r="C9" s="6">
        <v>2</v>
      </c>
      <c r="D9" s="6">
        <v>7.2</v>
      </c>
      <c r="E9" s="6" t="s">
        <v>15</v>
      </c>
      <c r="F9" s="6">
        <v>2.2000000000000002</v>
      </c>
      <c r="G9" s="76">
        <f t="shared" ref="G9" si="2">PRODUCT(D9,F9)</f>
        <v>15.840000000000002</v>
      </c>
      <c r="H9" s="76"/>
      <c r="I9" s="75">
        <f t="shared" ref="I9" si="3">PRODUCT(G9,C9)</f>
        <v>31.680000000000003</v>
      </c>
      <c r="J9" s="75"/>
      <c r="K9" s="10"/>
    </row>
    <row r="10" spans="1:11" s="9" customFormat="1" ht="23.4" customHeight="1" x14ac:dyDescent="0.25">
      <c r="A10" s="19">
        <v>5</v>
      </c>
      <c r="B10" s="6" t="s">
        <v>24</v>
      </c>
      <c r="C10" s="6"/>
      <c r="D10" s="6"/>
      <c r="E10" s="6"/>
      <c r="F10" s="6"/>
      <c r="G10" s="71"/>
      <c r="H10" s="72"/>
      <c r="I10" s="71">
        <f>SUM(I6:J9)</f>
        <v>184.60000000000002</v>
      </c>
      <c r="J10" s="72"/>
      <c r="K10" s="10"/>
    </row>
    <row r="11" spans="1:11" s="9" customFormat="1" ht="23.4" customHeight="1" x14ac:dyDescent="0.25">
      <c r="A11" s="19"/>
      <c r="B11" s="77" t="s">
        <v>31</v>
      </c>
      <c r="C11" s="78"/>
      <c r="D11" s="78"/>
      <c r="E11" s="78"/>
      <c r="F11" s="78"/>
      <c r="G11" s="78"/>
      <c r="H11" s="78"/>
      <c r="I11" s="78"/>
      <c r="J11" s="78"/>
      <c r="K11" s="79"/>
    </row>
    <row r="12" spans="1:11" s="9" customFormat="1" ht="23.4" customHeight="1" x14ac:dyDescent="0.25">
      <c r="A12" s="19">
        <v>1</v>
      </c>
      <c r="B12" s="6" t="s">
        <v>95</v>
      </c>
      <c r="C12" s="6">
        <v>26</v>
      </c>
      <c r="D12" s="6">
        <v>1.9</v>
      </c>
      <c r="E12" s="6" t="s">
        <v>15</v>
      </c>
      <c r="F12" s="6">
        <v>3.24</v>
      </c>
      <c r="G12" s="76">
        <f t="shared" ref="G12:G17" si="4">F12*D12</f>
        <v>6.1559999999999997</v>
      </c>
      <c r="H12" s="76"/>
      <c r="I12" s="75">
        <f t="shared" ref="I12:I17" si="5">C12*D12*F12</f>
        <v>160.05600000000001</v>
      </c>
      <c r="J12" s="75"/>
      <c r="K12" s="10"/>
    </row>
    <row r="13" spans="1:11" s="9" customFormat="1" ht="23.4" customHeight="1" x14ac:dyDescent="0.25">
      <c r="A13" s="13">
        <v>2</v>
      </c>
      <c r="B13" s="6" t="s">
        <v>96</v>
      </c>
      <c r="C13" s="6">
        <v>5</v>
      </c>
      <c r="D13" s="6">
        <v>2.1</v>
      </c>
      <c r="E13" s="6" t="s">
        <v>15</v>
      </c>
      <c r="F13" s="6">
        <v>3.24</v>
      </c>
      <c r="G13" s="76">
        <f t="shared" si="4"/>
        <v>6.8040000000000012</v>
      </c>
      <c r="H13" s="76"/>
      <c r="I13" s="75">
        <f t="shared" si="5"/>
        <v>34.020000000000003</v>
      </c>
      <c r="J13" s="75"/>
      <c r="K13" s="10"/>
    </row>
    <row r="14" spans="1:11" s="9" customFormat="1" ht="23.4" customHeight="1" x14ac:dyDescent="0.25">
      <c r="A14" s="13">
        <v>3</v>
      </c>
      <c r="B14" s="6" t="s">
        <v>97</v>
      </c>
      <c r="C14" s="6">
        <v>25</v>
      </c>
      <c r="D14" s="6">
        <v>1.7</v>
      </c>
      <c r="E14" s="6" t="s">
        <v>15</v>
      </c>
      <c r="F14" s="6">
        <v>3.24</v>
      </c>
      <c r="G14" s="76">
        <f t="shared" si="4"/>
        <v>5.508</v>
      </c>
      <c r="H14" s="76"/>
      <c r="I14" s="75">
        <f t="shared" si="5"/>
        <v>137.70000000000002</v>
      </c>
      <c r="J14" s="75"/>
      <c r="K14" s="10"/>
    </row>
    <row r="15" spans="1:11" s="9" customFormat="1" ht="23.4" customHeight="1" x14ac:dyDescent="0.25">
      <c r="A15" s="13">
        <v>4</v>
      </c>
      <c r="B15" s="6" t="s">
        <v>98</v>
      </c>
      <c r="C15" s="6">
        <v>18</v>
      </c>
      <c r="D15" s="6">
        <v>1.5</v>
      </c>
      <c r="E15" s="6" t="s">
        <v>15</v>
      </c>
      <c r="F15" s="6">
        <v>3.24</v>
      </c>
      <c r="G15" s="76">
        <f t="shared" si="4"/>
        <v>4.8600000000000003</v>
      </c>
      <c r="H15" s="76"/>
      <c r="I15" s="75">
        <f t="shared" si="5"/>
        <v>87.48</v>
      </c>
      <c r="J15" s="75"/>
      <c r="K15" s="10"/>
    </row>
    <row r="16" spans="1:11" s="9" customFormat="1" ht="23.4" customHeight="1" x14ac:dyDescent="0.25">
      <c r="A16" s="13">
        <v>5</v>
      </c>
      <c r="B16" s="6" t="s">
        <v>99</v>
      </c>
      <c r="C16" s="6">
        <v>2</v>
      </c>
      <c r="D16" s="6">
        <v>1.4</v>
      </c>
      <c r="E16" s="6" t="s">
        <v>15</v>
      </c>
      <c r="F16" s="6">
        <v>3.24</v>
      </c>
      <c r="G16" s="76">
        <f t="shared" si="4"/>
        <v>4.5359999999999996</v>
      </c>
      <c r="H16" s="76"/>
      <c r="I16" s="75">
        <f t="shared" si="5"/>
        <v>9.0719999999999992</v>
      </c>
      <c r="J16" s="75"/>
      <c r="K16" s="10"/>
    </row>
    <row r="17" spans="1:11" s="9" customFormat="1" ht="23.4" customHeight="1" x14ac:dyDescent="0.25">
      <c r="A17" s="13">
        <v>6</v>
      </c>
      <c r="B17" s="6" t="s">
        <v>100</v>
      </c>
      <c r="C17" s="6">
        <v>2</v>
      </c>
      <c r="D17" s="6">
        <v>1.2</v>
      </c>
      <c r="E17" s="6" t="s">
        <v>15</v>
      </c>
      <c r="F17" s="6">
        <v>3.24</v>
      </c>
      <c r="G17" s="76">
        <f t="shared" si="4"/>
        <v>3.8879999999999999</v>
      </c>
      <c r="H17" s="76"/>
      <c r="I17" s="75">
        <f t="shared" si="5"/>
        <v>7.7759999999999998</v>
      </c>
      <c r="J17" s="75"/>
      <c r="K17" s="10"/>
    </row>
    <row r="18" spans="1:11" x14ac:dyDescent="0.6">
      <c r="A18" s="13">
        <v>7</v>
      </c>
      <c r="B18" s="6" t="s">
        <v>24</v>
      </c>
      <c r="C18" s="6"/>
      <c r="D18" s="6"/>
      <c r="E18" s="6"/>
      <c r="F18" s="6"/>
      <c r="G18" s="71"/>
      <c r="H18" s="72"/>
      <c r="I18" s="71">
        <f>SUM(I12:J17)</f>
        <v>436.1040000000001</v>
      </c>
      <c r="J18" s="72"/>
      <c r="K18" s="10"/>
    </row>
    <row r="19" spans="1:11" x14ac:dyDescent="0.6">
      <c r="A19" s="13"/>
      <c r="B19" s="71" t="s">
        <v>32</v>
      </c>
      <c r="C19" s="73"/>
      <c r="D19" s="73"/>
      <c r="E19" s="73"/>
      <c r="F19" s="73"/>
      <c r="G19" s="73"/>
      <c r="H19" s="73"/>
      <c r="I19" s="73"/>
      <c r="J19" s="73"/>
      <c r="K19" s="74"/>
    </row>
    <row r="20" spans="1:11" x14ac:dyDescent="0.6">
      <c r="A20" s="13">
        <v>1</v>
      </c>
      <c r="B20" s="12" t="s">
        <v>33</v>
      </c>
      <c r="C20" s="12">
        <v>18</v>
      </c>
      <c r="D20" s="12">
        <v>16.47</v>
      </c>
      <c r="E20" s="12">
        <v>1.7</v>
      </c>
      <c r="F20" s="12"/>
      <c r="G20" s="71">
        <f t="shared" ref="G20:G28" si="6">D20*E20</f>
        <v>27.998999999999999</v>
      </c>
      <c r="H20" s="72"/>
      <c r="I20" s="71">
        <f t="shared" ref="I20:I28" si="7">G20*C20</f>
        <v>503.98199999999997</v>
      </c>
      <c r="J20" s="72"/>
      <c r="K20" s="10"/>
    </row>
    <row r="21" spans="1:11" x14ac:dyDescent="0.6">
      <c r="A21" s="13">
        <v>2</v>
      </c>
      <c r="B21" s="12" t="s">
        <v>34</v>
      </c>
      <c r="C21" s="12">
        <v>12</v>
      </c>
      <c r="D21" s="12">
        <v>9.4700000000000006</v>
      </c>
      <c r="E21" s="12">
        <v>1.4</v>
      </c>
      <c r="F21" s="12"/>
      <c r="G21" s="71">
        <f t="shared" si="6"/>
        <v>13.258000000000001</v>
      </c>
      <c r="H21" s="72"/>
      <c r="I21" s="71">
        <f t="shared" si="7"/>
        <v>159.096</v>
      </c>
      <c r="J21" s="72"/>
      <c r="K21" s="10"/>
    </row>
    <row r="22" spans="1:11" x14ac:dyDescent="0.6">
      <c r="A22" s="13">
        <v>3</v>
      </c>
      <c r="B22" s="12" t="s">
        <v>35</v>
      </c>
      <c r="C22" s="12">
        <v>12</v>
      </c>
      <c r="D22" s="12">
        <v>9.6300000000000008</v>
      </c>
      <c r="E22" s="12">
        <v>1.7</v>
      </c>
      <c r="F22" s="12"/>
      <c r="G22" s="71">
        <f t="shared" si="6"/>
        <v>16.371000000000002</v>
      </c>
      <c r="H22" s="72"/>
      <c r="I22" s="71">
        <f t="shared" si="7"/>
        <v>196.45200000000003</v>
      </c>
      <c r="J22" s="72"/>
      <c r="K22" s="10"/>
    </row>
    <row r="23" spans="1:11" x14ac:dyDescent="0.6">
      <c r="A23" s="13">
        <v>4</v>
      </c>
      <c r="B23" s="12" t="s">
        <v>36</v>
      </c>
      <c r="C23" s="12">
        <v>6</v>
      </c>
      <c r="D23" s="12">
        <v>16.420000000000002</v>
      </c>
      <c r="E23" s="12">
        <v>1.7</v>
      </c>
      <c r="F23" s="12"/>
      <c r="G23" s="71">
        <f t="shared" si="6"/>
        <v>27.914000000000001</v>
      </c>
      <c r="H23" s="72"/>
      <c r="I23" s="71">
        <f t="shared" si="7"/>
        <v>167.48400000000001</v>
      </c>
      <c r="J23" s="72"/>
      <c r="K23" s="10"/>
    </row>
    <row r="24" spans="1:11" x14ac:dyDescent="0.6">
      <c r="A24" s="13">
        <v>5</v>
      </c>
      <c r="B24" s="12" t="s">
        <v>37</v>
      </c>
      <c r="C24" s="12">
        <v>18</v>
      </c>
      <c r="D24" s="12">
        <v>9.4700000000000006</v>
      </c>
      <c r="E24" s="12">
        <v>1.7</v>
      </c>
      <c r="F24" s="12"/>
      <c r="G24" s="71">
        <f t="shared" si="6"/>
        <v>16.099</v>
      </c>
      <c r="H24" s="72"/>
      <c r="I24" s="71">
        <f t="shared" si="7"/>
        <v>289.78199999999998</v>
      </c>
      <c r="J24" s="72"/>
      <c r="K24" s="10"/>
    </row>
    <row r="25" spans="1:11" x14ac:dyDescent="0.6">
      <c r="A25" s="13">
        <v>6</v>
      </c>
      <c r="B25" s="12" t="s">
        <v>38</v>
      </c>
      <c r="C25" s="12">
        <v>6</v>
      </c>
      <c r="D25" s="12">
        <v>6.95</v>
      </c>
      <c r="E25" s="12">
        <v>1.7</v>
      </c>
      <c r="F25" s="12"/>
      <c r="G25" s="71">
        <f t="shared" si="6"/>
        <v>11.815</v>
      </c>
      <c r="H25" s="72"/>
      <c r="I25" s="71">
        <f t="shared" si="7"/>
        <v>70.89</v>
      </c>
      <c r="J25" s="72"/>
      <c r="K25" s="10"/>
    </row>
    <row r="26" spans="1:11" x14ac:dyDescent="0.6">
      <c r="A26" s="13">
        <v>7</v>
      </c>
      <c r="B26" s="12" t="s">
        <v>39</v>
      </c>
      <c r="C26" s="12">
        <v>6</v>
      </c>
      <c r="D26" s="12">
        <v>2.68</v>
      </c>
      <c r="E26" s="12">
        <v>1.5</v>
      </c>
      <c r="F26" s="12"/>
      <c r="G26" s="71">
        <f t="shared" si="6"/>
        <v>4.0200000000000005</v>
      </c>
      <c r="H26" s="72"/>
      <c r="I26" s="71">
        <f t="shared" si="7"/>
        <v>24.120000000000005</v>
      </c>
      <c r="J26" s="72"/>
      <c r="K26" s="10"/>
    </row>
    <row r="27" spans="1:11" x14ac:dyDescent="0.6">
      <c r="A27" s="13">
        <v>8</v>
      </c>
      <c r="B27" s="12" t="s">
        <v>40</v>
      </c>
      <c r="C27" s="12">
        <v>6</v>
      </c>
      <c r="D27" s="12">
        <v>1.8</v>
      </c>
      <c r="E27" s="12">
        <v>1.7</v>
      </c>
      <c r="F27" s="12"/>
      <c r="G27" s="71">
        <f t="shared" si="6"/>
        <v>3.06</v>
      </c>
      <c r="H27" s="72"/>
      <c r="I27" s="71">
        <f t="shared" si="7"/>
        <v>18.36</v>
      </c>
      <c r="J27" s="72"/>
      <c r="K27" s="10"/>
    </row>
    <row r="28" spans="1:11" x14ac:dyDescent="0.6">
      <c r="A28" s="13">
        <v>9</v>
      </c>
      <c r="B28" s="12" t="s">
        <v>41</v>
      </c>
      <c r="C28" s="12">
        <v>6</v>
      </c>
      <c r="D28" s="12">
        <v>9.4700000000000006</v>
      </c>
      <c r="E28" s="12">
        <v>1.7</v>
      </c>
      <c r="F28" s="12"/>
      <c r="G28" s="71">
        <f t="shared" si="6"/>
        <v>16.099</v>
      </c>
      <c r="H28" s="72"/>
      <c r="I28" s="71">
        <f t="shared" si="7"/>
        <v>96.593999999999994</v>
      </c>
      <c r="J28" s="72"/>
      <c r="K28" s="10"/>
    </row>
    <row r="29" spans="1:11" x14ac:dyDescent="0.6">
      <c r="A29" s="13">
        <v>9</v>
      </c>
      <c r="B29" s="12" t="s">
        <v>42</v>
      </c>
      <c r="C29" s="12">
        <v>6</v>
      </c>
      <c r="D29" s="12">
        <v>6.97</v>
      </c>
      <c r="E29" s="12">
        <v>1.6</v>
      </c>
      <c r="F29" s="12"/>
      <c r="G29" s="71">
        <f t="shared" ref="G29" si="8">D29*E29</f>
        <v>11.152000000000001</v>
      </c>
      <c r="H29" s="72"/>
      <c r="I29" s="71">
        <f t="shared" ref="I29" si="9">G29*C29</f>
        <v>66.912000000000006</v>
      </c>
      <c r="J29" s="72"/>
      <c r="K29" s="10"/>
    </row>
    <row r="30" spans="1:11" x14ac:dyDescent="0.6">
      <c r="A30" s="13">
        <v>10</v>
      </c>
      <c r="B30" s="6" t="s">
        <v>24</v>
      </c>
      <c r="C30" s="6"/>
      <c r="D30" s="6"/>
      <c r="E30" s="6"/>
      <c r="F30" s="6"/>
      <c r="G30" s="71"/>
      <c r="H30" s="72"/>
      <c r="I30" s="71">
        <f>SUM(I20:J29)</f>
        <v>1593.672</v>
      </c>
      <c r="J30" s="72"/>
      <c r="K30" s="10"/>
    </row>
    <row r="31" spans="1:11" x14ac:dyDescent="0.6">
      <c r="A31" s="13"/>
      <c r="B31" s="12"/>
      <c r="C31" s="12"/>
      <c r="D31" s="12"/>
      <c r="E31" s="12"/>
      <c r="F31" s="12"/>
      <c r="G31" s="71"/>
      <c r="H31" s="72"/>
      <c r="I31" s="71"/>
      <c r="J31" s="72"/>
      <c r="K31" s="10"/>
    </row>
    <row r="32" spans="1:11" x14ac:dyDescent="0.6">
      <c r="A32" s="13">
        <v>11</v>
      </c>
      <c r="B32" s="12" t="s">
        <v>43</v>
      </c>
      <c r="C32" s="12"/>
      <c r="D32" s="12"/>
      <c r="E32" s="12"/>
      <c r="F32" s="12"/>
      <c r="G32" s="71"/>
      <c r="H32" s="72"/>
      <c r="I32" s="71">
        <f>SUM(I30+I18+I10)</f>
        <v>2214.3760000000002</v>
      </c>
      <c r="J32" s="72"/>
      <c r="K32" s="10"/>
    </row>
  </sheetData>
  <mergeCells count="63">
    <mergeCell ref="B5:K5"/>
    <mergeCell ref="A1:K1"/>
    <mergeCell ref="K3:K4"/>
    <mergeCell ref="E3:E4"/>
    <mergeCell ref="G4:H4"/>
    <mergeCell ref="D3:D4"/>
    <mergeCell ref="C3:C4"/>
    <mergeCell ref="A3:A4"/>
    <mergeCell ref="B3:B4"/>
    <mergeCell ref="I4:J4"/>
    <mergeCell ref="A2:K2"/>
    <mergeCell ref="B11:K11"/>
    <mergeCell ref="I8:J8"/>
    <mergeCell ref="G6:H6"/>
    <mergeCell ref="G7:H7"/>
    <mergeCell ref="G8:H8"/>
    <mergeCell ref="I6:J6"/>
    <mergeCell ref="I7:J7"/>
    <mergeCell ref="I16:J16"/>
    <mergeCell ref="I17:J17"/>
    <mergeCell ref="G9:H9"/>
    <mergeCell ref="G10:H10"/>
    <mergeCell ref="G12:H12"/>
    <mergeCell ref="G13:H13"/>
    <mergeCell ref="G14:H14"/>
    <mergeCell ref="G15:H15"/>
    <mergeCell ref="G16:H16"/>
    <mergeCell ref="G17:H17"/>
    <mergeCell ref="I12:J12"/>
    <mergeCell ref="I13:J13"/>
    <mergeCell ref="I14:J14"/>
    <mergeCell ref="I15:J15"/>
    <mergeCell ref="I9:J9"/>
    <mergeCell ref="I10:J10"/>
    <mergeCell ref="G18:H18"/>
    <mergeCell ref="I18:J18"/>
    <mergeCell ref="G20:H20"/>
    <mergeCell ref="I20:J20"/>
    <mergeCell ref="B19:K19"/>
    <mergeCell ref="G21:H21"/>
    <mergeCell ref="I21:J21"/>
    <mergeCell ref="G22:H22"/>
    <mergeCell ref="I22:J22"/>
    <mergeCell ref="G23:H23"/>
    <mergeCell ref="I23:J23"/>
    <mergeCell ref="G24:H24"/>
    <mergeCell ref="I24:J24"/>
    <mergeCell ref="G25:H25"/>
    <mergeCell ref="I25:J25"/>
    <mergeCell ref="G26:H26"/>
    <mergeCell ref="I26:J26"/>
    <mergeCell ref="G32:H32"/>
    <mergeCell ref="I32:J32"/>
    <mergeCell ref="G27:H27"/>
    <mergeCell ref="I27:J27"/>
    <mergeCell ref="G28:H28"/>
    <mergeCell ref="I28:J28"/>
    <mergeCell ref="G29:H29"/>
    <mergeCell ref="I29:J29"/>
    <mergeCell ref="G30:H30"/>
    <mergeCell ref="I30:J30"/>
    <mergeCell ref="G31:H31"/>
    <mergeCell ref="I31:J31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3"/>
  <sheetViews>
    <sheetView rightToLeft="1" zoomScale="110" zoomScaleNormal="110" workbookViewId="0">
      <selection activeCell="A104" sqref="A104"/>
    </sheetView>
  </sheetViews>
  <sheetFormatPr defaultColWidth="9.109375" defaultRowHeight="18" x14ac:dyDescent="0.6"/>
  <cols>
    <col min="1" max="1" width="4.109375" style="40" customWidth="1"/>
    <col min="2" max="2" width="77" style="27" customWidth="1"/>
    <col min="3" max="3" width="7.5546875" style="40" customWidth="1"/>
    <col min="4" max="4" width="6.6640625" style="27" customWidth="1"/>
    <col min="5" max="6" width="7.109375" style="27" customWidth="1"/>
    <col min="7" max="7" width="4.88671875" style="27" customWidth="1"/>
    <col min="8" max="9" width="4.44140625" style="27" customWidth="1"/>
    <col min="10" max="10" width="6.33203125" style="27" customWidth="1"/>
    <col min="11" max="16384" width="9.109375" style="27"/>
  </cols>
  <sheetData>
    <row r="1" spans="1:10" ht="31.8" x14ac:dyDescent="0.6">
      <c r="A1" s="114" t="s">
        <v>13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ht="24.6" thickBot="1" x14ac:dyDescent="0.65">
      <c r="A2" s="105" t="s">
        <v>22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9.8" thickTop="1" x14ac:dyDescent="0.6">
      <c r="A3" s="110" t="s">
        <v>0</v>
      </c>
      <c r="B3" s="112" t="s">
        <v>14</v>
      </c>
      <c r="C3" s="108" t="s">
        <v>1</v>
      </c>
      <c r="D3" s="106" t="s">
        <v>2</v>
      </c>
      <c r="E3" s="28" t="s">
        <v>3</v>
      </c>
      <c r="F3" s="29" t="s">
        <v>4</v>
      </c>
      <c r="G3" s="30" t="s">
        <v>6</v>
      </c>
      <c r="H3" s="31" t="s">
        <v>7</v>
      </c>
      <c r="I3" s="31" t="s">
        <v>8</v>
      </c>
      <c r="J3" s="32" t="s">
        <v>9</v>
      </c>
    </row>
    <row r="4" spans="1:10" ht="19.8" thickBot="1" x14ac:dyDescent="0.65">
      <c r="A4" s="111"/>
      <c r="B4" s="113"/>
      <c r="C4" s="109"/>
      <c r="D4" s="107"/>
      <c r="E4" s="33" t="s">
        <v>16</v>
      </c>
      <c r="F4" s="34" t="s">
        <v>5</v>
      </c>
      <c r="G4" s="107" t="s">
        <v>11</v>
      </c>
      <c r="H4" s="107"/>
      <c r="I4" s="115" t="s">
        <v>12</v>
      </c>
      <c r="J4" s="115"/>
    </row>
    <row r="5" spans="1:10" ht="19.8" thickTop="1" x14ac:dyDescent="0.6">
      <c r="A5" s="41"/>
      <c r="B5" s="103" t="s">
        <v>46</v>
      </c>
      <c r="C5" s="104"/>
      <c r="D5" s="104"/>
      <c r="E5" s="104"/>
      <c r="F5" s="104"/>
      <c r="G5" s="104"/>
      <c r="H5" s="104"/>
      <c r="I5" s="104"/>
      <c r="J5" s="104"/>
    </row>
    <row r="6" spans="1:10" s="37" customFormat="1" ht="23.4" customHeight="1" x14ac:dyDescent="0.25">
      <c r="A6" s="42" t="s">
        <v>17</v>
      </c>
      <c r="B6" s="35" t="s">
        <v>101</v>
      </c>
      <c r="C6" s="38">
        <v>54</v>
      </c>
      <c r="D6" s="36">
        <v>9.65</v>
      </c>
      <c r="E6" s="36">
        <v>2.4700000000000002</v>
      </c>
      <c r="F6" s="36" t="s">
        <v>15</v>
      </c>
      <c r="G6" s="92">
        <f>E6*D6</f>
        <v>23.835500000000003</v>
      </c>
      <c r="H6" s="92"/>
      <c r="I6" s="95">
        <f>G6*C6</f>
        <v>1287.1170000000002</v>
      </c>
      <c r="J6" s="95"/>
    </row>
    <row r="7" spans="1:10" s="37" customFormat="1" ht="23.4" customHeight="1" x14ac:dyDescent="0.25">
      <c r="A7" s="42">
        <v>2</v>
      </c>
      <c r="B7" s="35" t="s">
        <v>102</v>
      </c>
      <c r="C7" s="39">
        <v>54</v>
      </c>
      <c r="D7" s="7">
        <v>17.670000000000002</v>
      </c>
      <c r="E7" s="36">
        <v>2.4700000000000002</v>
      </c>
      <c r="F7" s="36" t="s">
        <v>15</v>
      </c>
      <c r="G7" s="92">
        <f t="shared" ref="G7:G19" si="0">D7*E7</f>
        <v>43.644900000000007</v>
      </c>
      <c r="H7" s="92"/>
      <c r="I7" s="95">
        <f t="shared" ref="I7:I19" si="1">G7*C7</f>
        <v>2356.8246000000004</v>
      </c>
      <c r="J7" s="95"/>
    </row>
    <row r="8" spans="1:10" s="37" customFormat="1" ht="23.4" customHeight="1" x14ac:dyDescent="0.25">
      <c r="A8" s="42">
        <v>3</v>
      </c>
      <c r="B8" s="35" t="s">
        <v>103</v>
      </c>
      <c r="C8" s="39">
        <v>9</v>
      </c>
      <c r="D8" s="7">
        <v>6</v>
      </c>
      <c r="E8" s="36">
        <v>2.4700000000000002</v>
      </c>
      <c r="F8" s="36"/>
      <c r="G8" s="92">
        <f t="shared" ref="G8" si="2">D8*E8</f>
        <v>14.82</v>
      </c>
      <c r="H8" s="92"/>
      <c r="I8" s="95">
        <f t="shared" ref="I8" si="3">G8*C8</f>
        <v>133.38</v>
      </c>
      <c r="J8" s="95"/>
    </row>
    <row r="9" spans="1:10" s="37" customFormat="1" ht="23.4" customHeight="1" x14ac:dyDescent="0.25">
      <c r="A9" s="42">
        <v>4</v>
      </c>
      <c r="B9" s="35" t="s">
        <v>104</v>
      </c>
      <c r="C9" s="39">
        <v>30</v>
      </c>
      <c r="D9" s="7">
        <v>5</v>
      </c>
      <c r="E9" s="36">
        <v>2.4700000000000002</v>
      </c>
      <c r="F9" s="36"/>
      <c r="G9" s="92">
        <f t="shared" ref="G9" si="4">D9*E9</f>
        <v>12.350000000000001</v>
      </c>
      <c r="H9" s="92"/>
      <c r="I9" s="95">
        <f t="shared" ref="I9" si="5">G9*C9</f>
        <v>370.50000000000006</v>
      </c>
      <c r="J9" s="95"/>
    </row>
    <row r="10" spans="1:10" s="37" customFormat="1" ht="23.4" customHeight="1" x14ac:dyDescent="0.25">
      <c r="A10" s="42">
        <v>5</v>
      </c>
      <c r="B10" s="35" t="s">
        <v>105</v>
      </c>
      <c r="C10" s="39">
        <v>12</v>
      </c>
      <c r="D10" s="7">
        <v>8</v>
      </c>
      <c r="E10" s="36">
        <v>2.4700000000000002</v>
      </c>
      <c r="F10" s="36"/>
      <c r="G10" s="92">
        <f t="shared" ref="G10" si="6">D10*E10</f>
        <v>19.760000000000002</v>
      </c>
      <c r="H10" s="92"/>
      <c r="I10" s="95">
        <f t="shared" ref="I10" si="7">G10*C10</f>
        <v>237.12</v>
      </c>
      <c r="J10" s="95"/>
    </row>
    <row r="11" spans="1:10" s="37" customFormat="1" ht="23.4" customHeight="1" x14ac:dyDescent="0.25">
      <c r="A11" s="42">
        <v>6</v>
      </c>
      <c r="B11" s="35" t="s">
        <v>106</v>
      </c>
      <c r="C11" s="39">
        <v>24</v>
      </c>
      <c r="D11" s="7">
        <v>6</v>
      </c>
      <c r="E11" s="36">
        <v>2.4700000000000002</v>
      </c>
      <c r="F11" s="36"/>
      <c r="G11" s="92">
        <f t="shared" ref="G11" si="8">D11*E11</f>
        <v>14.82</v>
      </c>
      <c r="H11" s="92"/>
      <c r="I11" s="95">
        <f t="shared" ref="I11" si="9">G11*C11</f>
        <v>355.68</v>
      </c>
      <c r="J11" s="95"/>
    </row>
    <row r="12" spans="1:10" s="37" customFormat="1" ht="23.4" customHeight="1" x14ac:dyDescent="0.25">
      <c r="A12" s="42">
        <v>7</v>
      </c>
      <c r="B12" s="35" t="s">
        <v>107</v>
      </c>
      <c r="C12" s="39">
        <v>2</v>
      </c>
      <c r="D12" s="7">
        <v>3</v>
      </c>
      <c r="E12" s="36">
        <v>2.4700000000000002</v>
      </c>
      <c r="F12" s="36"/>
      <c r="G12" s="92">
        <f t="shared" ref="G12" si="10">D12*E12</f>
        <v>7.41</v>
      </c>
      <c r="H12" s="92"/>
      <c r="I12" s="95">
        <f t="shared" ref="I12" si="11">G12*C12</f>
        <v>14.82</v>
      </c>
      <c r="J12" s="95"/>
    </row>
    <row r="13" spans="1:10" s="37" customFormat="1" ht="23.4" customHeight="1" x14ac:dyDescent="0.25">
      <c r="A13" s="42">
        <v>8</v>
      </c>
      <c r="B13" s="35" t="s">
        <v>108</v>
      </c>
      <c r="C13" s="39">
        <v>10</v>
      </c>
      <c r="D13" s="7">
        <v>8</v>
      </c>
      <c r="E13" s="36">
        <v>2.4700000000000002</v>
      </c>
      <c r="F13" s="36"/>
      <c r="G13" s="92">
        <f t="shared" ref="G13" si="12">D13*E13</f>
        <v>19.760000000000002</v>
      </c>
      <c r="H13" s="92"/>
      <c r="I13" s="95">
        <f t="shared" ref="I13" si="13">G13*C13</f>
        <v>197.60000000000002</v>
      </c>
      <c r="J13" s="95"/>
    </row>
    <row r="14" spans="1:10" s="37" customFormat="1" ht="23.4" customHeight="1" x14ac:dyDescent="0.25">
      <c r="A14" s="42">
        <v>9</v>
      </c>
      <c r="B14" s="35" t="s">
        <v>109</v>
      </c>
      <c r="C14" s="39">
        <v>7</v>
      </c>
      <c r="D14" s="7">
        <v>3</v>
      </c>
      <c r="E14" s="36">
        <v>2.4700000000000002</v>
      </c>
      <c r="F14" s="36"/>
      <c r="G14" s="92">
        <f t="shared" ref="G14" si="14">D14*E14</f>
        <v>7.41</v>
      </c>
      <c r="H14" s="92"/>
      <c r="I14" s="95">
        <f t="shared" ref="I14" si="15">G14*C14</f>
        <v>51.870000000000005</v>
      </c>
      <c r="J14" s="95"/>
    </row>
    <row r="15" spans="1:10" s="37" customFormat="1" ht="23.4" customHeight="1" x14ac:dyDescent="0.25">
      <c r="A15" s="42">
        <v>10</v>
      </c>
      <c r="B15" s="35" t="s">
        <v>110</v>
      </c>
      <c r="C15" s="39">
        <v>8</v>
      </c>
      <c r="D15" s="7">
        <v>7</v>
      </c>
      <c r="E15" s="36">
        <v>2.4700000000000002</v>
      </c>
      <c r="F15" s="36"/>
      <c r="G15" s="92">
        <f t="shared" ref="G15" si="16">D15*E15</f>
        <v>17.290000000000003</v>
      </c>
      <c r="H15" s="92"/>
      <c r="I15" s="95">
        <f t="shared" ref="I15" si="17">G15*C15</f>
        <v>138.32000000000002</v>
      </c>
      <c r="J15" s="95"/>
    </row>
    <row r="16" spans="1:10" s="37" customFormat="1" ht="23.4" customHeight="1" x14ac:dyDescent="0.25">
      <c r="A16" s="42">
        <v>11</v>
      </c>
      <c r="B16" s="35" t="s">
        <v>111</v>
      </c>
      <c r="C16" s="39">
        <v>5</v>
      </c>
      <c r="D16" s="7">
        <v>3</v>
      </c>
      <c r="E16" s="36">
        <v>2.4700000000000002</v>
      </c>
      <c r="F16" s="36"/>
      <c r="G16" s="92">
        <f t="shared" ref="G16:G17" si="18">D16*E16</f>
        <v>7.41</v>
      </c>
      <c r="H16" s="92"/>
      <c r="I16" s="95">
        <f t="shared" ref="I16:I17" si="19">G16*C16</f>
        <v>37.049999999999997</v>
      </c>
      <c r="J16" s="95"/>
    </row>
    <row r="17" spans="1:10" s="37" customFormat="1" ht="23.4" customHeight="1" x14ac:dyDescent="0.25">
      <c r="A17" s="42">
        <v>12</v>
      </c>
      <c r="B17" s="35" t="s">
        <v>110</v>
      </c>
      <c r="C17" s="39">
        <v>8</v>
      </c>
      <c r="D17" s="7">
        <v>5</v>
      </c>
      <c r="E17" s="36">
        <v>2.4700000000000002</v>
      </c>
      <c r="F17" s="36"/>
      <c r="G17" s="92">
        <f t="shared" si="18"/>
        <v>12.350000000000001</v>
      </c>
      <c r="H17" s="92"/>
      <c r="I17" s="95">
        <f t="shared" si="19"/>
        <v>98.800000000000011</v>
      </c>
      <c r="J17" s="95"/>
    </row>
    <row r="18" spans="1:10" s="37" customFormat="1" ht="23.4" customHeight="1" x14ac:dyDescent="0.25">
      <c r="A18" s="42">
        <v>10</v>
      </c>
      <c r="B18" s="35" t="s">
        <v>112</v>
      </c>
      <c r="C18" s="39">
        <v>147</v>
      </c>
      <c r="D18" s="7">
        <v>4.4400000000000004</v>
      </c>
      <c r="E18" s="36">
        <v>1.21</v>
      </c>
      <c r="F18" s="36" t="s">
        <v>15</v>
      </c>
      <c r="G18" s="92">
        <f t="shared" si="0"/>
        <v>5.3724000000000007</v>
      </c>
      <c r="H18" s="92"/>
      <c r="I18" s="95">
        <f t="shared" si="1"/>
        <v>789.7428000000001</v>
      </c>
      <c r="J18" s="95"/>
    </row>
    <row r="19" spans="1:10" s="37" customFormat="1" ht="23.4" customHeight="1" x14ac:dyDescent="0.25">
      <c r="A19" s="42">
        <v>11</v>
      </c>
      <c r="B19" s="35" t="s">
        <v>113</v>
      </c>
      <c r="C19" s="39">
        <v>178</v>
      </c>
      <c r="D19" s="7">
        <v>4.4400000000000004</v>
      </c>
      <c r="E19" s="36">
        <v>1.21</v>
      </c>
      <c r="F19" s="36" t="s">
        <v>15</v>
      </c>
      <c r="G19" s="92">
        <f t="shared" si="0"/>
        <v>5.3724000000000007</v>
      </c>
      <c r="H19" s="92"/>
      <c r="I19" s="95">
        <f t="shared" si="1"/>
        <v>956.2872000000001</v>
      </c>
      <c r="J19" s="95"/>
    </row>
    <row r="20" spans="1:10" s="37" customFormat="1" ht="23.4" customHeight="1" x14ac:dyDescent="0.25">
      <c r="A20" s="42">
        <v>12</v>
      </c>
      <c r="B20" s="44" t="s">
        <v>58</v>
      </c>
      <c r="C20" s="45"/>
      <c r="D20" s="46"/>
      <c r="E20" s="47"/>
      <c r="F20" s="47"/>
      <c r="G20" s="96"/>
      <c r="H20" s="96"/>
      <c r="I20" s="96">
        <f>SUM(I6,I7,I8,I9,I10,I11,I12,I13,I14,I15,I16,I17,I17)</f>
        <v>5377.8816000000015</v>
      </c>
      <c r="J20" s="96"/>
    </row>
    <row r="21" spans="1:10" s="37" customFormat="1" ht="23.4" customHeight="1" x14ac:dyDescent="0.25">
      <c r="A21" s="42">
        <v>13</v>
      </c>
      <c r="B21" s="44" t="s">
        <v>45</v>
      </c>
      <c r="C21" s="45"/>
      <c r="D21" s="46"/>
      <c r="E21" s="46"/>
      <c r="F21" s="47"/>
      <c r="G21" s="99"/>
      <c r="H21" s="99"/>
      <c r="I21" s="96">
        <f>SUM(I18:J19)</f>
        <v>1746.0300000000002</v>
      </c>
      <c r="J21" s="96"/>
    </row>
    <row r="22" spans="1:10" s="37" customFormat="1" ht="23.4" customHeight="1" x14ac:dyDescent="0.25">
      <c r="A22" s="42"/>
      <c r="B22" s="35"/>
      <c r="C22" s="39"/>
      <c r="D22" s="7"/>
      <c r="E22" s="36"/>
      <c r="F22" s="36"/>
      <c r="G22" s="95"/>
      <c r="H22" s="95"/>
      <c r="I22" s="95"/>
      <c r="J22" s="95"/>
    </row>
    <row r="23" spans="1:10" s="37" customFormat="1" ht="23.4" customHeight="1" x14ac:dyDescent="0.25">
      <c r="A23" s="43"/>
      <c r="B23" s="100" t="s">
        <v>47</v>
      </c>
      <c r="C23" s="101"/>
      <c r="D23" s="101"/>
      <c r="E23" s="101"/>
      <c r="F23" s="101"/>
      <c r="G23" s="101"/>
      <c r="H23" s="101"/>
      <c r="I23" s="101"/>
      <c r="J23" s="101"/>
    </row>
    <row r="24" spans="1:10" s="37" customFormat="1" ht="23.4" customHeight="1" x14ac:dyDescent="0.25">
      <c r="A24" s="43">
        <v>1</v>
      </c>
      <c r="B24" s="36" t="s">
        <v>114</v>
      </c>
      <c r="C24" s="39">
        <v>36</v>
      </c>
      <c r="D24" s="7">
        <v>6.09</v>
      </c>
      <c r="E24" s="7">
        <v>2</v>
      </c>
      <c r="F24" s="7"/>
      <c r="G24" s="92">
        <f t="shared" ref="G24:G61" si="20">E24*D24</f>
        <v>12.18</v>
      </c>
      <c r="H24" s="92"/>
      <c r="I24" s="93">
        <f t="shared" ref="I24:I61" si="21">G24*C24</f>
        <v>438.48</v>
      </c>
      <c r="J24" s="94"/>
    </row>
    <row r="25" spans="1:10" x14ac:dyDescent="0.6">
      <c r="A25" s="43">
        <v>2</v>
      </c>
      <c r="B25" s="36" t="s">
        <v>115</v>
      </c>
      <c r="C25" s="39">
        <v>112</v>
      </c>
      <c r="D25" s="7">
        <v>6.09</v>
      </c>
      <c r="E25" s="7">
        <v>2</v>
      </c>
      <c r="F25" s="7"/>
      <c r="G25" s="92">
        <f t="shared" si="20"/>
        <v>12.18</v>
      </c>
      <c r="H25" s="92"/>
      <c r="I25" s="93">
        <f t="shared" si="21"/>
        <v>1364.1599999999999</v>
      </c>
      <c r="J25" s="94"/>
    </row>
    <row r="26" spans="1:10" x14ac:dyDescent="0.6">
      <c r="A26" s="43">
        <v>3</v>
      </c>
      <c r="B26" s="36" t="s">
        <v>116</v>
      </c>
      <c r="C26" s="39">
        <v>22</v>
      </c>
      <c r="D26" s="7">
        <v>6.09</v>
      </c>
      <c r="E26" s="7">
        <v>2</v>
      </c>
      <c r="F26" s="7"/>
      <c r="G26" s="92">
        <f t="shared" si="20"/>
        <v>12.18</v>
      </c>
      <c r="H26" s="92"/>
      <c r="I26" s="93">
        <f t="shared" si="21"/>
        <v>267.95999999999998</v>
      </c>
      <c r="J26" s="94"/>
    </row>
    <row r="27" spans="1:10" x14ac:dyDescent="0.6">
      <c r="A27" s="43">
        <v>4</v>
      </c>
      <c r="B27" s="36" t="s">
        <v>117</v>
      </c>
      <c r="C27" s="39">
        <v>64</v>
      </c>
      <c r="D27" s="7">
        <v>6.09</v>
      </c>
      <c r="E27" s="7">
        <v>2</v>
      </c>
      <c r="F27" s="7"/>
      <c r="G27" s="92">
        <f t="shared" si="20"/>
        <v>12.18</v>
      </c>
      <c r="H27" s="92"/>
      <c r="I27" s="93">
        <f t="shared" si="21"/>
        <v>779.52</v>
      </c>
      <c r="J27" s="94"/>
    </row>
    <row r="28" spans="1:10" x14ac:dyDescent="0.6">
      <c r="A28" s="43">
        <v>5</v>
      </c>
      <c r="B28" s="36" t="s">
        <v>118</v>
      </c>
      <c r="C28" s="39">
        <v>26</v>
      </c>
      <c r="D28" s="7">
        <v>6.09</v>
      </c>
      <c r="E28" s="7">
        <v>2</v>
      </c>
      <c r="F28" s="7"/>
      <c r="G28" s="92">
        <f t="shared" si="20"/>
        <v>12.18</v>
      </c>
      <c r="H28" s="92"/>
      <c r="I28" s="93">
        <f t="shared" si="21"/>
        <v>316.68</v>
      </c>
      <c r="J28" s="94"/>
    </row>
    <row r="29" spans="1:10" x14ac:dyDescent="0.6">
      <c r="A29" s="43">
        <v>6</v>
      </c>
      <c r="B29" s="36" t="s">
        <v>119</v>
      </c>
      <c r="C29" s="39">
        <v>54</v>
      </c>
      <c r="D29" s="7">
        <v>4.3499999999999996</v>
      </c>
      <c r="E29" s="7">
        <v>2</v>
      </c>
      <c r="F29" s="7"/>
      <c r="G29" s="92">
        <f t="shared" ref="G29" si="22">E29*D29</f>
        <v>8.6999999999999993</v>
      </c>
      <c r="H29" s="92"/>
      <c r="I29" s="93">
        <f t="shared" ref="I29" si="23">G29*C29</f>
        <v>469.79999999999995</v>
      </c>
      <c r="J29" s="94"/>
    </row>
    <row r="30" spans="1:10" x14ac:dyDescent="0.6">
      <c r="A30" s="43">
        <v>7</v>
      </c>
      <c r="B30" s="36" t="s">
        <v>120</v>
      </c>
      <c r="C30" s="39">
        <v>22</v>
      </c>
      <c r="D30" s="7">
        <v>4.3499999999999996</v>
      </c>
      <c r="E30" s="7">
        <v>2</v>
      </c>
      <c r="F30" s="7"/>
      <c r="G30" s="92">
        <f t="shared" ref="G30" si="24">E30*D30</f>
        <v>8.6999999999999993</v>
      </c>
      <c r="H30" s="92"/>
      <c r="I30" s="93">
        <f t="shared" ref="I30" si="25">G30*C30</f>
        <v>191.39999999999998</v>
      </c>
      <c r="J30" s="94"/>
    </row>
    <row r="31" spans="1:10" x14ac:dyDescent="0.6">
      <c r="A31" s="43">
        <v>8</v>
      </c>
      <c r="B31" s="36" t="s">
        <v>121</v>
      </c>
      <c r="C31" s="39">
        <v>40</v>
      </c>
      <c r="D31" s="7">
        <v>4.3499999999999996</v>
      </c>
      <c r="E31" s="7">
        <v>2</v>
      </c>
      <c r="F31" s="7"/>
      <c r="G31" s="92">
        <f t="shared" si="20"/>
        <v>8.6999999999999993</v>
      </c>
      <c r="H31" s="92"/>
      <c r="I31" s="93">
        <f t="shared" si="21"/>
        <v>348</v>
      </c>
      <c r="J31" s="94"/>
    </row>
    <row r="32" spans="1:10" x14ac:dyDescent="0.6">
      <c r="A32" s="43">
        <v>9</v>
      </c>
      <c r="B32" s="36" t="s">
        <v>122</v>
      </c>
      <c r="C32" s="39">
        <v>10</v>
      </c>
      <c r="D32" s="7">
        <v>4.3499999999999996</v>
      </c>
      <c r="E32" s="7">
        <v>2</v>
      </c>
      <c r="F32" s="7"/>
      <c r="G32" s="92">
        <f t="shared" ref="G32" si="26">E32*D32</f>
        <v>8.6999999999999993</v>
      </c>
      <c r="H32" s="92"/>
      <c r="I32" s="93">
        <f t="shared" ref="I32" si="27">G32*C32</f>
        <v>87</v>
      </c>
      <c r="J32" s="94"/>
    </row>
    <row r="33" spans="1:10" x14ac:dyDescent="0.6">
      <c r="A33" s="43">
        <v>10</v>
      </c>
      <c r="B33" s="36" t="s">
        <v>122</v>
      </c>
      <c r="C33" s="39">
        <v>28</v>
      </c>
      <c r="D33" s="7">
        <v>4.3499999999999996</v>
      </c>
      <c r="E33" s="7">
        <v>2</v>
      </c>
      <c r="F33" s="7"/>
      <c r="G33" s="92">
        <f t="shared" ref="G33" si="28">E33*D33</f>
        <v>8.6999999999999993</v>
      </c>
      <c r="H33" s="92"/>
      <c r="I33" s="93">
        <f t="shared" ref="I33" si="29">G33*C33</f>
        <v>243.59999999999997</v>
      </c>
      <c r="J33" s="94"/>
    </row>
    <row r="34" spans="1:10" x14ac:dyDescent="0.6">
      <c r="A34" s="43">
        <v>11</v>
      </c>
      <c r="B34" s="36" t="s">
        <v>123</v>
      </c>
      <c r="C34" s="39">
        <v>26</v>
      </c>
      <c r="D34" s="7">
        <v>4.3499999999999996</v>
      </c>
      <c r="E34" s="7">
        <v>2</v>
      </c>
      <c r="F34" s="7"/>
      <c r="G34" s="92">
        <f t="shared" ref="G34" si="30">E34*D34</f>
        <v>8.6999999999999993</v>
      </c>
      <c r="H34" s="92"/>
      <c r="I34" s="93">
        <f t="shared" ref="I34" si="31">G34*C34</f>
        <v>226.2</v>
      </c>
      <c r="J34" s="94"/>
    </row>
    <row r="35" spans="1:10" x14ac:dyDescent="0.6">
      <c r="A35" s="43">
        <v>12</v>
      </c>
      <c r="B35" s="36" t="s">
        <v>124</v>
      </c>
      <c r="C35" s="39">
        <v>48</v>
      </c>
      <c r="D35" s="7">
        <v>4.3499999999999996</v>
      </c>
      <c r="E35" s="7">
        <v>2</v>
      </c>
      <c r="F35" s="7"/>
      <c r="G35" s="92">
        <f t="shared" ref="G35" si="32">E35*D35</f>
        <v>8.6999999999999993</v>
      </c>
      <c r="H35" s="92"/>
      <c r="I35" s="93">
        <f t="shared" ref="I35" si="33">G35*C35</f>
        <v>417.59999999999997</v>
      </c>
      <c r="J35" s="94"/>
    </row>
    <row r="36" spans="1:10" x14ac:dyDescent="0.6">
      <c r="A36" s="43">
        <v>13</v>
      </c>
      <c r="B36" s="36" t="s">
        <v>125</v>
      </c>
      <c r="C36" s="39">
        <v>90</v>
      </c>
      <c r="D36" s="7">
        <v>4.3499999999999996</v>
      </c>
      <c r="E36" s="7">
        <v>2</v>
      </c>
      <c r="F36" s="7"/>
      <c r="G36" s="92">
        <f t="shared" ref="G36" si="34">E36*D36</f>
        <v>8.6999999999999993</v>
      </c>
      <c r="H36" s="92"/>
      <c r="I36" s="93">
        <f t="shared" ref="I36" si="35">G36*C36</f>
        <v>782.99999999999989</v>
      </c>
      <c r="J36" s="94"/>
    </row>
    <row r="37" spans="1:10" x14ac:dyDescent="0.6">
      <c r="A37" s="43">
        <v>14</v>
      </c>
      <c r="B37" s="36" t="s">
        <v>126</v>
      </c>
      <c r="C37" s="39">
        <v>54</v>
      </c>
      <c r="D37" s="7">
        <v>4.3499999999999996</v>
      </c>
      <c r="E37" s="7">
        <v>2</v>
      </c>
      <c r="F37" s="7"/>
      <c r="G37" s="92">
        <f t="shared" ref="G37" si="36">E37*D37</f>
        <v>8.6999999999999993</v>
      </c>
      <c r="H37" s="92"/>
      <c r="I37" s="93">
        <f t="shared" ref="I37" si="37">G37*C37</f>
        <v>469.79999999999995</v>
      </c>
      <c r="J37" s="94"/>
    </row>
    <row r="38" spans="1:10" x14ac:dyDescent="0.6">
      <c r="A38" s="43">
        <v>15</v>
      </c>
      <c r="B38" s="36" t="s">
        <v>127</v>
      </c>
      <c r="C38" s="39">
        <v>30</v>
      </c>
      <c r="D38" s="7">
        <v>4.3499999999999996</v>
      </c>
      <c r="E38" s="7">
        <v>2</v>
      </c>
      <c r="F38" s="7"/>
      <c r="G38" s="92">
        <f t="shared" ref="G38" si="38">E38*D38</f>
        <v>8.6999999999999993</v>
      </c>
      <c r="H38" s="92"/>
      <c r="I38" s="93">
        <f t="shared" ref="I38" si="39">G38*C38</f>
        <v>261</v>
      </c>
      <c r="J38" s="94"/>
    </row>
    <row r="39" spans="1:10" x14ac:dyDescent="0.6">
      <c r="A39" s="43">
        <v>16</v>
      </c>
      <c r="B39" s="36" t="s">
        <v>128</v>
      </c>
      <c r="C39" s="39">
        <v>30</v>
      </c>
      <c r="D39" s="7">
        <v>4.3499999999999996</v>
      </c>
      <c r="E39" s="7">
        <v>2</v>
      </c>
      <c r="F39" s="7"/>
      <c r="G39" s="92">
        <f t="shared" ref="G39" si="40">E39*D39</f>
        <v>8.6999999999999993</v>
      </c>
      <c r="H39" s="92"/>
      <c r="I39" s="93">
        <f t="shared" ref="I39" si="41">G39*C39</f>
        <v>261</v>
      </c>
      <c r="J39" s="94"/>
    </row>
    <row r="40" spans="1:10" x14ac:dyDescent="0.6">
      <c r="A40" s="43">
        <v>17</v>
      </c>
      <c r="B40" s="36" t="s">
        <v>129</v>
      </c>
      <c r="C40" s="39">
        <v>60</v>
      </c>
      <c r="D40" s="7">
        <v>4.3499999999999996</v>
      </c>
      <c r="E40" s="7">
        <v>2</v>
      </c>
      <c r="F40" s="7"/>
      <c r="G40" s="92">
        <f t="shared" ref="G40" si="42">E40*D40</f>
        <v>8.6999999999999993</v>
      </c>
      <c r="H40" s="92"/>
      <c r="I40" s="93">
        <f t="shared" ref="I40" si="43">G40*C40</f>
        <v>522</v>
      </c>
      <c r="J40" s="94"/>
    </row>
    <row r="41" spans="1:10" x14ac:dyDescent="0.6">
      <c r="A41" s="43">
        <v>18</v>
      </c>
      <c r="B41" s="36" t="s">
        <v>130</v>
      </c>
      <c r="C41" s="39">
        <v>48</v>
      </c>
      <c r="D41" s="7">
        <v>4.3499999999999996</v>
      </c>
      <c r="E41" s="7">
        <v>2</v>
      </c>
      <c r="F41" s="7"/>
      <c r="G41" s="92">
        <f t="shared" ref="G41" si="44">E41*D41</f>
        <v>8.6999999999999993</v>
      </c>
      <c r="H41" s="92"/>
      <c r="I41" s="93">
        <f t="shared" ref="I41" si="45">G41*C41</f>
        <v>417.59999999999997</v>
      </c>
      <c r="J41" s="94"/>
    </row>
    <row r="42" spans="1:10" x14ac:dyDescent="0.6">
      <c r="A42" s="43">
        <v>19</v>
      </c>
      <c r="B42" s="36" t="s">
        <v>131</v>
      </c>
      <c r="C42" s="39">
        <v>14</v>
      </c>
      <c r="D42" s="7">
        <v>4.3499999999999996</v>
      </c>
      <c r="E42" s="7">
        <v>2</v>
      </c>
      <c r="F42" s="7"/>
      <c r="G42" s="92">
        <f t="shared" ref="G42" si="46">E42*D42</f>
        <v>8.6999999999999993</v>
      </c>
      <c r="H42" s="92"/>
      <c r="I42" s="93">
        <f t="shared" ref="I42" si="47">G42*C42</f>
        <v>121.79999999999998</v>
      </c>
      <c r="J42" s="94"/>
    </row>
    <row r="43" spans="1:10" x14ac:dyDescent="0.6">
      <c r="A43" s="43">
        <v>20</v>
      </c>
      <c r="B43" s="36" t="s">
        <v>132</v>
      </c>
      <c r="C43" s="39">
        <v>8</v>
      </c>
      <c r="D43" s="7">
        <v>4.3499999999999996</v>
      </c>
      <c r="E43" s="7">
        <v>2</v>
      </c>
      <c r="F43" s="7"/>
      <c r="G43" s="92">
        <f t="shared" ref="G43" si="48">E43*D43</f>
        <v>8.6999999999999993</v>
      </c>
      <c r="H43" s="92"/>
      <c r="I43" s="93">
        <f t="shared" ref="I43" si="49">G43*C43</f>
        <v>69.599999999999994</v>
      </c>
      <c r="J43" s="94"/>
    </row>
    <row r="44" spans="1:10" x14ac:dyDescent="0.6">
      <c r="A44" s="43">
        <v>21</v>
      </c>
      <c r="B44" s="36" t="s">
        <v>133</v>
      </c>
      <c r="C44" s="39">
        <v>10</v>
      </c>
      <c r="D44" s="7">
        <v>4.3499999999999996</v>
      </c>
      <c r="E44" s="7">
        <v>2</v>
      </c>
      <c r="F44" s="7"/>
      <c r="G44" s="92">
        <f t="shared" ref="G44:G48" si="50">E44*D44</f>
        <v>8.6999999999999993</v>
      </c>
      <c r="H44" s="92"/>
      <c r="I44" s="93">
        <f t="shared" ref="I44:I48" si="51">G44*C44</f>
        <v>87</v>
      </c>
      <c r="J44" s="94"/>
    </row>
    <row r="45" spans="1:10" x14ac:dyDescent="0.6">
      <c r="A45" s="43">
        <v>22</v>
      </c>
      <c r="B45" s="36" t="s">
        <v>134</v>
      </c>
      <c r="C45" s="39">
        <v>60</v>
      </c>
      <c r="D45" s="7">
        <v>4.3499999999999996</v>
      </c>
      <c r="E45" s="7">
        <v>2</v>
      </c>
      <c r="F45" s="7"/>
      <c r="G45" s="92">
        <f t="shared" si="50"/>
        <v>8.6999999999999993</v>
      </c>
      <c r="H45" s="92"/>
      <c r="I45" s="93">
        <f t="shared" si="51"/>
        <v>522</v>
      </c>
      <c r="J45" s="94"/>
    </row>
    <row r="46" spans="1:10" x14ac:dyDescent="0.6">
      <c r="A46" s="43">
        <v>23</v>
      </c>
      <c r="B46" s="36" t="s">
        <v>135</v>
      </c>
      <c r="C46" s="39">
        <v>48</v>
      </c>
      <c r="D46" s="7">
        <v>4.3499999999999996</v>
      </c>
      <c r="E46" s="7">
        <v>2</v>
      </c>
      <c r="F46" s="7"/>
      <c r="G46" s="92">
        <f t="shared" si="50"/>
        <v>8.6999999999999993</v>
      </c>
      <c r="H46" s="92"/>
      <c r="I46" s="93">
        <f t="shared" si="51"/>
        <v>417.59999999999997</v>
      </c>
      <c r="J46" s="94"/>
    </row>
    <row r="47" spans="1:10" x14ac:dyDescent="0.6">
      <c r="A47" s="43">
        <v>24</v>
      </c>
      <c r="B47" s="36" t="s">
        <v>136</v>
      </c>
      <c r="C47" s="39">
        <v>14</v>
      </c>
      <c r="D47" s="7">
        <v>4.3499999999999996</v>
      </c>
      <c r="E47" s="7">
        <v>2</v>
      </c>
      <c r="F47" s="7"/>
      <c r="G47" s="92">
        <f t="shared" si="50"/>
        <v>8.6999999999999993</v>
      </c>
      <c r="H47" s="92"/>
      <c r="I47" s="93">
        <f t="shared" si="51"/>
        <v>121.79999999999998</v>
      </c>
      <c r="J47" s="94"/>
    </row>
    <row r="48" spans="1:10" x14ac:dyDescent="0.6">
      <c r="A48" s="43">
        <v>25</v>
      </c>
      <c r="B48" s="36" t="s">
        <v>137</v>
      </c>
      <c r="C48" s="39">
        <v>8</v>
      </c>
      <c r="D48" s="7">
        <v>4.3499999999999996</v>
      </c>
      <c r="E48" s="7">
        <v>2</v>
      </c>
      <c r="F48" s="7"/>
      <c r="G48" s="92">
        <f t="shared" si="50"/>
        <v>8.6999999999999993</v>
      </c>
      <c r="H48" s="92"/>
      <c r="I48" s="93">
        <f t="shared" si="51"/>
        <v>69.599999999999994</v>
      </c>
      <c r="J48" s="94"/>
    </row>
    <row r="49" spans="1:10" x14ac:dyDescent="0.6">
      <c r="A49" s="43">
        <v>26</v>
      </c>
      <c r="B49" s="36" t="s">
        <v>138</v>
      </c>
      <c r="C49" s="39">
        <v>10</v>
      </c>
      <c r="D49" s="7">
        <v>4.3499999999999996</v>
      </c>
      <c r="E49" s="7">
        <v>2</v>
      </c>
      <c r="F49" s="7"/>
      <c r="G49" s="92">
        <f t="shared" ref="G49:G53" si="52">E49*D49</f>
        <v>8.6999999999999993</v>
      </c>
      <c r="H49" s="92"/>
      <c r="I49" s="93">
        <f t="shared" ref="I49:I53" si="53">G49*C49</f>
        <v>87</v>
      </c>
      <c r="J49" s="94"/>
    </row>
    <row r="50" spans="1:10" x14ac:dyDescent="0.6">
      <c r="A50" s="43">
        <v>27</v>
      </c>
      <c r="B50" s="36" t="s">
        <v>139</v>
      </c>
      <c r="C50" s="39">
        <v>54</v>
      </c>
      <c r="D50" s="7">
        <v>4.3499999999999996</v>
      </c>
      <c r="E50" s="7">
        <v>2</v>
      </c>
      <c r="F50" s="7"/>
      <c r="G50" s="92">
        <f t="shared" si="52"/>
        <v>8.6999999999999993</v>
      </c>
      <c r="H50" s="92"/>
      <c r="I50" s="93">
        <f t="shared" si="53"/>
        <v>469.79999999999995</v>
      </c>
      <c r="J50" s="94"/>
    </row>
    <row r="51" spans="1:10" x14ac:dyDescent="0.6">
      <c r="A51" s="43">
        <v>28</v>
      </c>
      <c r="B51" s="36" t="s">
        <v>140</v>
      </c>
      <c r="C51" s="39">
        <v>48</v>
      </c>
      <c r="D51" s="7">
        <v>4.3499999999999996</v>
      </c>
      <c r="E51" s="7">
        <v>2</v>
      </c>
      <c r="F51" s="7"/>
      <c r="G51" s="92">
        <f t="shared" si="52"/>
        <v>8.6999999999999993</v>
      </c>
      <c r="H51" s="92"/>
      <c r="I51" s="93">
        <f t="shared" si="53"/>
        <v>417.59999999999997</v>
      </c>
      <c r="J51" s="94"/>
    </row>
    <row r="52" spans="1:10" x14ac:dyDescent="0.6">
      <c r="A52" s="43">
        <v>29</v>
      </c>
      <c r="B52" s="36" t="s">
        <v>141</v>
      </c>
      <c r="C52" s="39">
        <v>14</v>
      </c>
      <c r="D52" s="7">
        <v>4.3499999999999996</v>
      </c>
      <c r="E52" s="7">
        <v>2</v>
      </c>
      <c r="F52" s="7"/>
      <c r="G52" s="92">
        <f t="shared" si="52"/>
        <v>8.6999999999999993</v>
      </c>
      <c r="H52" s="92"/>
      <c r="I52" s="93">
        <f t="shared" si="53"/>
        <v>121.79999999999998</v>
      </c>
      <c r="J52" s="94"/>
    </row>
    <row r="53" spans="1:10" x14ac:dyDescent="0.6">
      <c r="A53" s="43">
        <v>30</v>
      </c>
      <c r="B53" s="36" t="s">
        <v>142</v>
      </c>
      <c r="C53" s="39">
        <v>8</v>
      </c>
      <c r="D53" s="7">
        <v>4.3499999999999996</v>
      </c>
      <c r="E53" s="7">
        <v>2</v>
      </c>
      <c r="F53" s="7"/>
      <c r="G53" s="92">
        <f t="shared" si="52"/>
        <v>8.6999999999999993</v>
      </c>
      <c r="H53" s="92"/>
      <c r="I53" s="93">
        <f t="shared" si="53"/>
        <v>69.599999999999994</v>
      </c>
      <c r="J53" s="94"/>
    </row>
    <row r="54" spans="1:10" x14ac:dyDescent="0.6">
      <c r="A54" s="43">
        <v>31</v>
      </c>
      <c r="B54" s="36" t="s">
        <v>143</v>
      </c>
      <c r="C54" s="39">
        <v>10</v>
      </c>
      <c r="D54" s="7">
        <v>4.3499999999999996</v>
      </c>
      <c r="E54" s="7">
        <v>2</v>
      </c>
      <c r="F54" s="7"/>
      <c r="G54" s="92">
        <f t="shared" ref="G54" si="54">E54*D54</f>
        <v>8.6999999999999993</v>
      </c>
      <c r="H54" s="92"/>
      <c r="I54" s="93">
        <f t="shared" ref="I54" si="55">G54*C54</f>
        <v>87</v>
      </c>
      <c r="J54" s="94"/>
    </row>
    <row r="55" spans="1:10" x14ac:dyDescent="0.6">
      <c r="A55" s="43">
        <v>32</v>
      </c>
      <c r="B55" s="36" t="s">
        <v>144</v>
      </c>
      <c r="C55" s="39">
        <v>32</v>
      </c>
      <c r="D55" s="7">
        <v>4.3499999999999996</v>
      </c>
      <c r="E55" s="7">
        <v>2</v>
      </c>
      <c r="F55" s="7"/>
      <c r="G55" s="92">
        <f t="shared" ref="G55" si="56">E55*D55</f>
        <v>8.6999999999999993</v>
      </c>
      <c r="H55" s="92"/>
      <c r="I55" s="93">
        <f t="shared" ref="I55" si="57">G55*C55</f>
        <v>278.39999999999998</v>
      </c>
      <c r="J55" s="94"/>
    </row>
    <row r="56" spans="1:10" x14ac:dyDescent="0.6">
      <c r="A56" s="43">
        <v>33</v>
      </c>
      <c r="B56" s="35" t="s">
        <v>48</v>
      </c>
      <c r="C56" s="39">
        <v>144</v>
      </c>
      <c r="D56" s="7">
        <v>2.16</v>
      </c>
      <c r="E56" s="36">
        <v>0.61699999999999999</v>
      </c>
      <c r="F56" s="36"/>
      <c r="G56" s="92">
        <f t="shared" si="20"/>
        <v>1.3327200000000001</v>
      </c>
      <c r="H56" s="92"/>
      <c r="I56" s="93">
        <f t="shared" si="21"/>
        <v>191.91168000000002</v>
      </c>
      <c r="J56" s="94"/>
    </row>
    <row r="57" spans="1:10" x14ac:dyDescent="0.6">
      <c r="A57" s="43">
        <v>34</v>
      </c>
      <c r="B57" s="35" t="s">
        <v>49</v>
      </c>
      <c r="C57" s="39">
        <v>160</v>
      </c>
      <c r="D57" s="7">
        <v>2.16</v>
      </c>
      <c r="E57" s="36">
        <v>0.61699999999999999</v>
      </c>
      <c r="F57" s="36"/>
      <c r="G57" s="92">
        <f t="shared" si="20"/>
        <v>1.3327200000000001</v>
      </c>
      <c r="H57" s="92"/>
      <c r="I57" s="93">
        <f t="shared" si="21"/>
        <v>213.23520000000002</v>
      </c>
      <c r="J57" s="94"/>
    </row>
    <row r="58" spans="1:10" x14ac:dyDescent="0.6">
      <c r="A58" s="43">
        <v>35</v>
      </c>
      <c r="B58" s="35" t="s">
        <v>50</v>
      </c>
      <c r="C58" s="39">
        <v>20</v>
      </c>
      <c r="D58" s="7">
        <v>2.06</v>
      </c>
      <c r="E58" s="36">
        <v>0.61699999999999999</v>
      </c>
      <c r="F58" s="36"/>
      <c r="G58" s="92">
        <f t="shared" si="20"/>
        <v>1.27102</v>
      </c>
      <c r="H58" s="92"/>
      <c r="I58" s="93">
        <f t="shared" si="21"/>
        <v>25.420400000000001</v>
      </c>
      <c r="J58" s="94"/>
    </row>
    <row r="59" spans="1:10" x14ac:dyDescent="0.6">
      <c r="A59" s="43">
        <v>36</v>
      </c>
      <c r="B59" s="35" t="s">
        <v>51</v>
      </c>
      <c r="C59" s="39">
        <v>29</v>
      </c>
      <c r="D59" s="7">
        <v>2.06</v>
      </c>
      <c r="E59" s="36">
        <v>0.61699999999999999</v>
      </c>
      <c r="F59" s="36"/>
      <c r="G59" s="92">
        <f t="shared" si="20"/>
        <v>1.27102</v>
      </c>
      <c r="H59" s="92"/>
      <c r="I59" s="93">
        <f t="shared" si="21"/>
        <v>36.859580000000001</v>
      </c>
      <c r="J59" s="94"/>
    </row>
    <row r="60" spans="1:10" x14ac:dyDescent="0.6">
      <c r="A60" s="43">
        <v>37</v>
      </c>
      <c r="B60" s="35" t="s">
        <v>52</v>
      </c>
      <c r="C60" s="39">
        <v>168</v>
      </c>
      <c r="D60" s="7">
        <v>1.86</v>
      </c>
      <c r="E60" s="36">
        <v>0.61699999999999999</v>
      </c>
      <c r="F60" s="36"/>
      <c r="G60" s="92">
        <f t="shared" si="20"/>
        <v>1.1476200000000001</v>
      </c>
      <c r="H60" s="92"/>
      <c r="I60" s="93">
        <f t="shared" si="21"/>
        <v>192.80016000000001</v>
      </c>
      <c r="J60" s="94"/>
    </row>
    <row r="61" spans="1:10" x14ac:dyDescent="0.6">
      <c r="A61" s="43">
        <v>38</v>
      </c>
      <c r="B61" s="35" t="s">
        <v>53</v>
      </c>
      <c r="C61" s="39">
        <v>29</v>
      </c>
      <c r="D61" s="7">
        <v>2.06</v>
      </c>
      <c r="E61" s="36">
        <v>0.61699999999999999</v>
      </c>
      <c r="F61" s="36"/>
      <c r="G61" s="92">
        <f t="shared" si="20"/>
        <v>1.27102</v>
      </c>
      <c r="H61" s="92"/>
      <c r="I61" s="93">
        <f t="shared" si="21"/>
        <v>36.859580000000001</v>
      </c>
      <c r="J61" s="94"/>
    </row>
    <row r="62" spans="1:10" x14ac:dyDescent="0.6">
      <c r="A62" s="43">
        <v>39</v>
      </c>
      <c r="B62" s="44" t="s">
        <v>54</v>
      </c>
      <c r="C62" s="45"/>
      <c r="D62" s="46"/>
      <c r="E62" s="47"/>
      <c r="F62" s="47"/>
      <c r="G62" s="96"/>
      <c r="H62" s="96"/>
      <c r="I62" s="96">
        <f>SUM(I24:J55)</f>
        <v>10805.4</v>
      </c>
      <c r="J62" s="96"/>
    </row>
    <row r="63" spans="1:10" x14ac:dyDescent="0.6">
      <c r="A63" s="43">
        <v>41</v>
      </c>
      <c r="B63" s="44" t="s">
        <v>45</v>
      </c>
      <c r="C63" s="45"/>
      <c r="D63" s="46"/>
      <c r="E63" s="46"/>
      <c r="F63" s="47"/>
      <c r="G63" s="99"/>
      <c r="H63" s="99"/>
      <c r="I63" s="96">
        <f>SUM(I56:J61)</f>
        <v>697.08660000000009</v>
      </c>
      <c r="J63" s="96"/>
    </row>
    <row r="64" spans="1:10" x14ac:dyDescent="0.6">
      <c r="A64" s="43">
        <v>18</v>
      </c>
      <c r="B64" s="36"/>
      <c r="C64" s="39"/>
      <c r="D64" s="7"/>
      <c r="E64" s="7"/>
      <c r="F64" s="7"/>
      <c r="G64" s="92"/>
      <c r="H64" s="92"/>
      <c r="I64" s="93"/>
      <c r="J64" s="94"/>
    </row>
    <row r="65" spans="1:10" x14ac:dyDescent="0.6">
      <c r="A65" s="43"/>
      <c r="B65" s="100" t="s">
        <v>55</v>
      </c>
      <c r="C65" s="101"/>
      <c r="D65" s="101"/>
      <c r="E65" s="101"/>
      <c r="F65" s="101"/>
      <c r="G65" s="101"/>
      <c r="H65" s="101"/>
      <c r="I65" s="101"/>
      <c r="J65" s="102"/>
    </row>
    <row r="66" spans="1:10" x14ac:dyDescent="0.6">
      <c r="A66" s="43">
        <v>1</v>
      </c>
      <c r="B66" s="35" t="s">
        <v>33</v>
      </c>
      <c r="C66" s="39"/>
      <c r="D66" s="7"/>
      <c r="E66" s="7"/>
      <c r="F66" s="7"/>
      <c r="G66" s="92"/>
      <c r="H66" s="92"/>
      <c r="I66" s="93"/>
      <c r="J66" s="94"/>
    </row>
    <row r="67" spans="1:10" x14ac:dyDescent="0.6">
      <c r="A67" s="43"/>
      <c r="B67" s="36" t="s">
        <v>150</v>
      </c>
      <c r="C67" s="39">
        <v>60</v>
      </c>
      <c r="D67" s="7">
        <v>10.75</v>
      </c>
      <c r="E67" s="36">
        <v>1.58</v>
      </c>
      <c r="F67" s="36"/>
      <c r="G67" s="92">
        <f>E67*D67</f>
        <v>16.984999999999999</v>
      </c>
      <c r="H67" s="92"/>
      <c r="I67" s="93">
        <f>G67*C67</f>
        <v>1019.0999999999999</v>
      </c>
      <c r="J67" s="94"/>
    </row>
    <row r="68" spans="1:10" x14ac:dyDescent="0.6">
      <c r="A68" s="43"/>
      <c r="B68" s="36" t="s">
        <v>151</v>
      </c>
      <c r="C68" s="39">
        <v>2</v>
      </c>
      <c r="D68" s="7">
        <v>1.6</v>
      </c>
      <c r="E68" s="36">
        <v>1.58</v>
      </c>
      <c r="F68" s="36"/>
      <c r="G68" s="92">
        <f>E68*D68</f>
        <v>2.5280000000000005</v>
      </c>
      <c r="H68" s="92"/>
      <c r="I68" s="93">
        <f>G68*C68</f>
        <v>5.0560000000000009</v>
      </c>
      <c r="J68" s="94"/>
    </row>
    <row r="69" spans="1:10" x14ac:dyDescent="0.6">
      <c r="A69" s="43"/>
      <c r="B69" s="36" t="s">
        <v>152</v>
      </c>
      <c r="C69" s="39">
        <v>1</v>
      </c>
      <c r="D69" s="7">
        <v>1.5</v>
      </c>
      <c r="E69" s="36">
        <v>1.58</v>
      </c>
      <c r="F69" s="36"/>
      <c r="G69" s="92">
        <f>E69*D69</f>
        <v>2.37</v>
      </c>
      <c r="H69" s="92"/>
      <c r="I69" s="93">
        <f>G69*C69</f>
        <v>2.37</v>
      </c>
      <c r="J69" s="94"/>
    </row>
    <row r="70" spans="1:10" x14ac:dyDescent="0.6">
      <c r="A70" s="43"/>
      <c r="B70" s="36" t="s">
        <v>152</v>
      </c>
      <c r="C70" s="39">
        <v>1</v>
      </c>
      <c r="D70" s="7">
        <v>1.55</v>
      </c>
      <c r="E70" s="36">
        <v>1.58</v>
      </c>
      <c r="F70" s="36"/>
      <c r="G70" s="92">
        <f>E70*D70</f>
        <v>2.4490000000000003</v>
      </c>
      <c r="H70" s="92"/>
      <c r="I70" s="93">
        <f>G70*C70</f>
        <v>2.4490000000000003</v>
      </c>
      <c r="J70" s="94"/>
    </row>
    <row r="71" spans="1:10" x14ac:dyDescent="0.6">
      <c r="A71" s="43">
        <v>2</v>
      </c>
      <c r="B71" s="35" t="s">
        <v>34</v>
      </c>
      <c r="C71" s="39"/>
      <c r="D71" s="7"/>
      <c r="E71" s="7"/>
      <c r="F71" s="7"/>
      <c r="G71" s="92"/>
      <c r="H71" s="92"/>
      <c r="I71" s="93"/>
      <c r="J71" s="94"/>
    </row>
    <row r="72" spans="1:10" x14ac:dyDescent="0.6">
      <c r="A72" s="43"/>
      <c r="B72" s="36" t="s">
        <v>153</v>
      </c>
      <c r="C72" s="39">
        <v>30</v>
      </c>
      <c r="D72" s="7">
        <v>1035</v>
      </c>
      <c r="E72" s="36">
        <v>1.58</v>
      </c>
      <c r="F72" s="36"/>
      <c r="G72" s="92">
        <f>E72*D72</f>
        <v>1635.3000000000002</v>
      </c>
      <c r="H72" s="92"/>
      <c r="I72" s="93">
        <f>G72*C72</f>
        <v>49059.000000000007</v>
      </c>
      <c r="J72" s="94"/>
    </row>
    <row r="73" spans="1:10" x14ac:dyDescent="0.6">
      <c r="A73" s="43">
        <v>3</v>
      </c>
      <c r="B73" s="35" t="s">
        <v>35</v>
      </c>
      <c r="C73" s="39"/>
      <c r="D73" s="7"/>
      <c r="E73" s="7"/>
      <c r="F73" s="7"/>
      <c r="G73" s="92"/>
      <c r="H73" s="92"/>
      <c r="I73" s="93"/>
      <c r="J73" s="94"/>
    </row>
    <row r="74" spans="1:10" x14ac:dyDescent="0.6">
      <c r="A74" s="43"/>
      <c r="B74" s="36" t="s">
        <v>154</v>
      </c>
      <c r="C74" s="39">
        <v>60</v>
      </c>
      <c r="D74" s="7">
        <v>10.65</v>
      </c>
      <c r="E74" s="36">
        <v>2</v>
      </c>
      <c r="F74" s="36"/>
      <c r="G74" s="92">
        <f>E74*D74</f>
        <v>21.3</v>
      </c>
      <c r="H74" s="92"/>
      <c r="I74" s="93">
        <f>G74*C74</f>
        <v>1278</v>
      </c>
      <c r="J74" s="94"/>
    </row>
    <row r="75" spans="1:10" x14ac:dyDescent="0.6">
      <c r="A75" s="43">
        <v>4</v>
      </c>
      <c r="B75" s="35" t="s">
        <v>36</v>
      </c>
      <c r="C75" s="39"/>
      <c r="D75" s="7"/>
      <c r="E75" s="7"/>
      <c r="F75" s="7"/>
      <c r="G75" s="92"/>
      <c r="H75" s="92"/>
      <c r="I75" s="93"/>
      <c r="J75" s="94"/>
    </row>
    <row r="76" spans="1:10" x14ac:dyDescent="0.6">
      <c r="A76" s="43"/>
      <c r="B76" s="36" t="s">
        <v>157</v>
      </c>
      <c r="C76" s="39">
        <v>60</v>
      </c>
      <c r="D76" s="7">
        <v>18.3</v>
      </c>
      <c r="E76" s="36">
        <v>2</v>
      </c>
      <c r="F76" s="36"/>
      <c r="G76" s="92">
        <f>E76*D76</f>
        <v>36.6</v>
      </c>
      <c r="H76" s="92"/>
      <c r="I76" s="93">
        <f>G76*C76</f>
        <v>2196</v>
      </c>
      <c r="J76" s="94"/>
    </row>
    <row r="77" spans="1:10" x14ac:dyDescent="0.6">
      <c r="A77" s="43"/>
      <c r="B77" s="36" t="s">
        <v>155</v>
      </c>
      <c r="C77" s="39">
        <v>9</v>
      </c>
      <c r="D77" s="7">
        <v>2.6</v>
      </c>
      <c r="E77" s="36">
        <v>2.4700000000000002</v>
      </c>
      <c r="F77" s="36"/>
      <c r="G77" s="92">
        <f>E77*D77</f>
        <v>6.4220000000000006</v>
      </c>
      <c r="H77" s="92"/>
      <c r="I77" s="93">
        <f>G77*C77</f>
        <v>57.798000000000002</v>
      </c>
      <c r="J77" s="94"/>
    </row>
    <row r="78" spans="1:10" x14ac:dyDescent="0.6">
      <c r="A78" s="43"/>
      <c r="B78" s="36" t="s">
        <v>156</v>
      </c>
      <c r="C78" s="39">
        <v>12</v>
      </c>
      <c r="D78" s="7">
        <v>2.6</v>
      </c>
      <c r="E78" s="36">
        <v>2.4700000000000002</v>
      </c>
      <c r="F78" s="36"/>
      <c r="G78" s="92">
        <f>E78*D78</f>
        <v>6.4220000000000006</v>
      </c>
      <c r="H78" s="92"/>
      <c r="I78" s="93">
        <f>G78*C78</f>
        <v>77.064000000000007</v>
      </c>
      <c r="J78" s="94"/>
    </row>
    <row r="79" spans="1:10" x14ac:dyDescent="0.6">
      <c r="A79" s="43">
        <v>5</v>
      </c>
      <c r="B79" s="35" t="s">
        <v>37</v>
      </c>
      <c r="C79" s="39"/>
      <c r="D79" s="7"/>
      <c r="E79" s="7"/>
      <c r="F79" s="7"/>
      <c r="G79" s="92"/>
      <c r="H79" s="92"/>
      <c r="I79" s="93"/>
      <c r="J79" s="94"/>
    </row>
    <row r="80" spans="1:10" x14ac:dyDescent="0.6">
      <c r="A80" s="43"/>
      <c r="B80" s="36" t="s">
        <v>157</v>
      </c>
      <c r="C80" s="39">
        <v>48</v>
      </c>
      <c r="D80" s="7">
        <v>10.4</v>
      </c>
      <c r="E80" s="36">
        <v>2</v>
      </c>
      <c r="F80" s="36"/>
      <c r="G80" s="92">
        <f>E80*D80</f>
        <v>20.8</v>
      </c>
      <c r="H80" s="92"/>
      <c r="I80" s="93">
        <f>G80*C80</f>
        <v>998.40000000000009</v>
      </c>
      <c r="J80" s="94"/>
    </row>
    <row r="81" spans="1:10" x14ac:dyDescent="0.6">
      <c r="A81" s="43">
        <v>6</v>
      </c>
      <c r="B81" s="35" t="s">
        <v>145</v>
      </c>
      <c r="C81" s="39"/>
      <c r="D81" s="7"/>
      <c r="E81" s="7"/>
      <c r="F81" s="7"/>
      <c r="G81" s="92"/>
      <c r="H81" s="92"/>
      <c r="I81" s="93"/>
      <c r="J81" s="94"/>
    </row>
    <row r="82" spans="1:10" x14ac:dyDescent="0.6">
      <c r="A82" s="43"/>
      <c r="B82" s="36" t="s">
        <v>154</v>
      </c>
      <c r="C82" s="39">
        <v>72</v>
      </c>
      <c r="D82" s="7">
        <v>8.0500000000000007</v>
      </c>
      <c r="E82" s="36">
        <v>2</v>
      </c>
      <c r="F82" s="36"/>
      <c r="G82" s="92">
        <f>E82*D82</f>
        <v>16.100000000000001</v>
      </c>
      <c r="H82" s="92"/>
      <c r="I82" s="93">
        <f>G82*C82</f>
        <v>1159.2</v>
      </c>
      <c r="J82" s="94"/>
    </row>
    <row r="83" spans="1:10" x14ac:dyDescent="0.6">
      <c r="A83" s="43"/>
      <c r="B83" s="36" t="s">
        <v>155</v>
      </c>
      <c r="C83" s="39">
        <v>12</v>
      </c>
      <c r="D83" s="7">
        <v>2.4500000000000002</v>
      </c>
      <c r="E83" s="36">
        <v>2.4700000000000002</v>
      </c>
      <c r="F83" s="36"/>
      <c r="G83" s="92">
        <f>E83*D83</f>
        <v>6.0515000000000008</v>
      </c>
      <c r="H83" s="92"/>
      <c r="I83" s="93">
        <f>G83*C83</f>
        <v>72.618000000000009</v>
      </c>
      <c r="J83" s="94"/>
    </row>
    <row r="84" spans="1:10" x14ac:dyDescent="0.6">
      <c r="A84" s="43"/>
      <c r="B84" s="36" t="s">
        <v>155</v>
      </c>
      <c r="C84" s="39">
        <v>36</v>
      </c>
      <c r="D84" s="7">
        <v>3.15</v>
      </c>
      <c r="E84" s="36">
        <v>2.4700000000000002</v>
      </c>
      <c r="F84" s="36"/>
      <c r="G84" s="92">
        <f>E84*D84</f>
        <v>7.7805</v>
      </c>
      <c r="H84" s="92"/>
      <c r="I84" s="93">
        <f>G84*C84</f>
        <v>280.09800000000001</v>
      </c>
      <c r="J84" s="94"/>
    </row>
    <row r="85" spans="1:10" x14ac:dyDescent="0.6">
      <c r="A85" s="43"/>
      <c r="B85" s="36" t="s">
        <v>155</v>
      </c>
      <c r="C85" s="39">
        <v>36</v>
      </c>
      <c r="D85" s="7">
        <v>1.85</v>
      </c>
      <c r="E85" s="36">
        <v>2.4700000000000002</v>
      </c>
      <c r="F85" s="36"/>
      <c r="G85" s="92">
        <f>E85*D85</f>
        <v>4.5695000000000006</v>
      </c>
      <c r="H85" s="92"/>
      <c r="I85" s="93">
        <f>G85*C85</f>
        <v>164.50200000000001</v>
      </c>
      <c r="J85" s="94"/>
    </row>
    <row r="86" spans="1:10" x14ac:dyDescent="0.6">
      <c r="A86" s="43">
        <v>7</v>
      </c>
      <c r="B86" s="35" t="s">
        <v>146</v>
      </c>
      <c r="C86" s="39"/>
      <c r="D86" s="7"/>
      <c r="E86" s="7"/>
      <c r="F86" s="7"/>
      <c r="G86" s="92"/>
      <c r="H86" s="92"/>
      <c r="I86" s="93"/>
      <c r="J86" s="94"/>
    </row>
    <row r="87" spans="1:10" x14ac:dyDescent="0.6">
      <c r="A87" s="43"/>
      <c r="B87" s="36" t="s">
        <v>154</v>
      </c>
      <c r="C87" s="39">
        <v>30</v>
      </c>
      <c r="D87" s="7">
        <v>3</v>
      </c>
      <c r="E87" s="36">
        <v>2</v>
      </c>
      <c r="F87" s="36"/>
      <c r="G87" s="92">
        <f>E87*D87</f>
        <v>6</v>
      </c>
      <c r="H87" s="92"/>
      <c r="I87" s="93">
        <f>G87*C87</f>
        <v>180</v>
      </c>
      <c r="J87" s="94"/>
    </row>
    <row r="88" spans="1:10" x14ac:dyDescent="0.6">
      <c r="A88" s="43"/>
      <c r="B88" s="36" t="s">
        <v>155</v>
      </c>
      <c r="C88" s="39">
        <v>15</v>
      </c>
      <c r="D88" s="7">
        <v>2.35</v>
      </c>
      <c r="E88" s="36">
        <v>2.4700000000000002</v>
      </c>
      <c r="F88" s="36"/>
      <c r="G88" s="92">
        <f>E88*D88</f>
        <v>5.8045000000000009</v>
      </c>
      <c r="H88" s="92"/>
      <c r="I88" s="93">
        <f>G88*C88</f>
        <v>87.06750000000001</v>
      </c>
      <c r="J88" s="94"/>
    </row>
    <row r="89" spans="1:10" x14ac:dyDescent="0.6">
      <c r="A89" s="43"/>
      <c r="B89" s="36" t="s">
        <v>156</v>
      </c>
      <c r="C89" s="39">
        <v>20</v>
      </c>
      <c r="D89" s="7">
        <v>4</v>
      </c>
      <c r="E89" s="36">
        <v>2.4700000000000002</v>
      </c>
      <c r="F89" s="36"/>
      <c r="G89" s="92">
        <f>E89*D89</f>
        <v>9.8800000000000008</v>
      </c>
      <c r="H89" s="92"/>
      <c r="I89" s="93">
        <f>G89*C89</f>
        <v>197.60000000000002</v>
      </c>
      <c r="J89" s="94"/>
    </row>
    <row r="90" spans="1:10" x14ac:dyDescent="0.6">
      <c r="A90" s="43">
        <v>8</v>
      </c>
      <c r="B90" s="35" t="s">
        <v>41</v>
      </c>
      <c r="C90" s="39"/>
      <c r="D90" s="7"/>
      <c r="E90" s="7"/>
      <c r="F90" s="7"/>
      <c r="G90" s="92"/>
      <c r="H90" s="92"/>
      <c r="I90" s="93"/>
      <c r="J90" s="94"/>
    </row>
    <row r="91" spans="1:10" x14ac:dyDescent="0.6">
      <c r="A91" s="43"/>
      <c r="B91" s="36" t="s">
        <v>158</v>
      </c>
      <c r="C91" s="39">
        <v>72</v>
      </c>
      <c r="D91" s="7">
        <v>14.7</v>
      </c>
      <c r="E91" s="36">
        <v>2</v>
      </c>
      <c r="F91" s="36"/>
      <c r="G91" s="92">
        <f>E91*D91</f>
        <v>29.4</v>
      </c>
      <c r="H91" s="92"/>
      <c r="I91" s="93">
        <f>G91*C91</f>
        <v>2116.7999999999997</v>
      </c>
      <c r="J91" s="94"/>
    </row>
    <row r="92" spans="1:10" x14ac:dyDescent="0.6">
      <c r="A92" s="43"/>
      <c r="B92" s="36" t="s">
        <v>56</v>
      </c>
      <c r="C92" s="39">
        <v>12</v>
      </c>
      <c r="D92" s="7">
        <v>4.3499999999999996</v>
      </c>
      <c r="E92" s="36">
        <v>2.4700000000000002</v>
      </c>
      <c r="F92" s="36"/>
      <c r="G92" s="92">
        <f>E92*D92</f>
        <v>10.7445</v>
      </c>
      <c r="H92" s="92"/>
      <c r="I92" s="93">
        <f>G92*C92</f>
        <v>128.934</v>
      </c>
      <c r="J92" s="94"/>
    </row>
    <row r="93" spans="1:10" x14ac:dyDescent="0.6">
      <c r="A93" s="43"/>
      <c r="B93" s="36" t="s">
        <v>155</v>
      </c>
      <c r="C93" s="39">
        <v>9</v>
      </c>
      <c r="D93" s="7">
        <v>2.75</v>
      </c>
      <c r="E93" s="36">
        <v>2.4700000000000002</v>
      </c>
      <c r="F93" s="36"/>
      <c r="G93" s="92">
        <f>E93*D93</f>
        <v>6.7925000000000004</v>
      </c>
      <c r="H93" s="92"/>
      <c r="I93" s="93">
        <f>G93*C93</f>
        <v>61.132500000000007</v>
      </c>
      <c r="J93" s="94"/>
    </row>
    <row r="94" spans="1:10" x14ac:dyDescent="0.6">
      <c r="A94" s="43">
        <v>9</v>
      </c>
      <c r="B94" s="35" t="s">
        <v>42</v>
      </c>
      <c r="C94" s="39"/>
      <c r="D94" s="7"/>
      <c r="E94" s="7"/>
      <c r="F94" s="7"/>
      <c r="G94" s="92"/>
      <c r="H94" s="92"/>
      <c r="I94" s="93"/>
      <c r="J94" s="94"/>
    </row>
    <row r="95" spans="1:10" x14ac:dyDescent="0.6">
      <c r="A95" s="43"/>
      <c r="B95" s="36" t="s">
        <v>154</v>
      </c>
      <c r="C95" s="39">
        <v>60</v>
      </c>
      <c r="D95" s="7">
        <v>1.25</v>
      </c>
      <c r="E95" s="36">
        <v>2</v>
      </c>
      <c r="F95" s="36"/>
      <c r="G95" s="92">
        <f>E95*D95</f>
        <v>2.5</v>
      </c>
      <c r="H95" s="92"/>
      <c r="I95" s="93">
        <f>G95*C95</f>
        <v>150</v>
      </c>
      <c r="J95" s="94"/>
    </row>
    <row r="96" spans="1:10" x14ac:dyDescent="0.6">
      <c r="A96" s="43">
        <v>10</v>
      </c>
      <c r="B96" s="36" t="s">
        <v>57</v>
      </c>
      <c r="C96" s="39"/>
      <c r="D96" s="7"/>
      <c r="E96" s="7"/>
      <c r="F96" s="7"/>
      <c r="G96" s="92"/>
      <c r="H96" s="92"/>
      <c r="I96" s="93"/>
      <c r="J96" s="94"/>
    </row>
    <row r="97" spans="1:10" x14ac:dyDescent="0.6">
      <c r="A97" s="43"/>
      <c r="B97" s="36" t="s">
        <v>147</v>
      </c>
      <c r="C97" s="39">
        <v>441</v>
      </c>
      <c r="D97" s="7">
        <v>1.04</v>
      </c>
      <c r="E97" s="36">
        <v>0.61699999999999999</v>
      </c>
      <c r="F97" s="36"/>
      <c r="G97" s="92">
        <f t="shared" ref="G97:G99" si="58">E97*D97</f>
        <v>0.64168000000000003</v>
      </c>
      <c r="H97" s="92"/>
      <c r="I97" s="93">
        <f t="shared" ref="I97:I99" si="59">G97*C97</f>
        <v>282.98088000000001</v>
      </c>
      <c r="J97" s="94"/>
    </row>
    <row r="98" spans="1:10" x14ac:dyDescent="0.6">
      <c r="A98" s="43"/>
      <c r="B98" s="36" t="s">
        <v>148</v>
      </c>
      <c r="C98" s="39">
        <v>802</v>
      </c>
      <c r="D98" s="7">
        <v>1.44</v>
      </c>
      <c r="E98" s="36">
        <v>0.61699999999999999</v>
      </c>
      <c r="F98" s="36"/>
      <c r="G98" s="92">
        <f t="shared" si="58"/>
        <v>0.88847999999999994</v>
      </c>
      <c r="H98" s="92"/>
      <c r="I98" s="93">
        <f t="shared" si="59"/>
        <v>712.56095999999991</v>
      </c>
      <c r="J98" s="94"/>
    </row>
    <row r="99" spans="1:10" x14ac:dyDescent="0.6">
      <c r="A99" s="43"/>
      <c r="B99" s="36" t="s">
        <v>149</v>
      </c>
      <c r="C99" s="39">
        <v>296</v>
      </c>
      <c r="D99" s="7">
        <v>1.04</v>
      </c>
      <c r="E99" s="36">
        <v>0.61699999999999999</v>
      </c>
      <c r="F99" s="36"/>
      <c r="G99" s="92">
        <f t="shared" si="58"/>
        <v>0.64168000000000003</v>
      </c>
      <c r="H99" s="92"/>
      <c r="I99" s="93">
        <f t="shared" si="59"/>
        <v>189.93728000000002</v>
      </c>
      <c r="J99" s="94"/>
    </row>
    <row r="100" spans="1:10" x14ac:dyDescent="0.6">
      <c r="A100" s="43">
        <v>11</v>
      </c>
      <c r="B100" s="44" t="s">
        <v>58</v>
      </c>
      <c r="C100" s="45"/>
      <c r="D100" s="46"/>
      <c r="E100" s="46"/>
      <c r="F100" s="46"/>
      <c r="G100" s="96"/>
      <c r="H100" s="96"/>
      <c r="I100" s="97">
        <f>SUM(I77,I78,I83,I84,I85,I88,I89,I92,I93)</f>
        <v>1126.8140000000001</v>
      </c>
      <c r="J100" s="98"/>
    </row>
    <row r="101" spans="1:10" x14ac:dyDescent="0.6">
      <c r="A101" s="43">
        <v>12</v>
      </c>
      <c r="B101" s="44" t="s">
        <v>54</v>
      </c>
      <c r="C101" s="45"/>
      <c r="D101" s="46"/>
      <c r="E101" s="46"/>
      <c r="F101" s="46"/>
      <c r="G101" s="96"/>
      <c r="H101" s="96"/>
      <c r="I101" s="97">
        <f>SUM(I74,I76,I80,I82,I87,I91,I95)</f>
        <v>8078.4</v>
      </c>
      <c r="J101" s="98"/>
    </row>
    <row r="102" spans="1:10" x14ac:dyDescent="0.6">
      <c r="A102" s="43">
        <v>13</v>
      </c>
      <c r="B102" s="44" t="s">
        <v>44</v>
      </c>
      <c r="C102" s="45"/>
      <c r="D102" s="46"/>
      <c r="E102" s="46"/>
      <c r="F102" s="46"/>
      <c r="G102" s="96"/>
      <c r="H102" s="96"/>
      <c r="I102" s="97">
        <f>SUM(I67,I68,I69,I70,I72)</f>
        <v>50087.975000000006</v>
      </c>
      <c r="J102" s="98"/>
    </row>
    <row r="103" spans="1:10" x14ac:dyDescent="0.6">
      <c r="A103" s="43">
        <v>14</v>
      </c>
      <c r="B103" s="44" t="s">
        <v>45</v>
      </c>
      <c r="C103" s="45"/>
      <c r="D103" s="46"/>
      <c r="E103" s="46"/>
      <c r="F103" s="46"/>
      <c r="G103" s="96"/>
      <c r="H103" s="96"/>
      <c r="I103" s="97">
        <f>SUM(I97:J99)</f>
        <v>1185.47912</v>
      </c>
      <c r="J103" s="98"/>
    </row>
  </sheetData>
  <mergeCells count="203">
    <mergeCell ref="A1:J1"/>
    <mergeCell ref="I6:J6"/>
    <mergeCell ref="I8:J8"/>
    <mergeCell ref="G6:H6"/>
    <mergeCell ref="G20:H20"/>
    <mergeCell ref="G8:H8"/>
    <mergeCell ref="G4:H4"/>
    <mergeCell ref="I4:J4"/>
    <mergeCell ref="I19:J19"/>
    <mergeCell ref="G7:H7"/>
    <mergeCell ref="I7:J7"/>
    <mergeCell ref="G18:H18"/>
    <mergeCell ref="I18:J18"/>
    <mergeCell ref="B23:J23"/>
    <mergeCell ref="B5:J5"/>
    <mergeCell ref="G11:H11"/>
    <mergeCell ref="I11:J11"/>
    <mergeCell ref="G10:H10"/>
    <mergeCell ref="I10:J10"/>
    <mergeCell ref="G12:H12"/>
    <mergeCell ref="I12:J12"/>
    <mergeCell ref="A2:J2"/>
    <mergeCell ref="D3:D4"/>
    <mergeCell ref="C3:C4"/>
    <mergeCell ref="A3:A4"/>
    <mergeCell ref="B3:B4"/>
    <mergeCell ref="G19:H19"/>
    <mergeCell ref="G9:H9"/>
    <mergeCell ref="I9:J9"/>
    <mergeCell ref="G13:H13"/>
    <mergeCell ref="I13:J13"/>
    <mergeCell ref="G14:H14"/>
    <mergeCell ref="I14:J14"/>
    <mergeCell ref="G15:H15"/>
    <mergeCell ref="I15:J15"/>
    <mergeCell ref="G16:H16"/>
    <mergeCell ref="G56:H56"/>
    <mergeCell ref="I56:J56"/>
    <mergeCell ref="G57:H57"/>
    <mergeCell ref="I57:J57"/>
    <mergeCell ref="G28:H28"/>
    <mergeCell ref="I28:J28"/>
    <mergeCell ref="G29:H29"/>
    <mergeCell ref="I29:J29"/>
    <mergeCell ref="G30:H30"/>
    <mergeCell ref="I30:J30"/>
    <mergeCell ref="G35:H35"/>
    <mergeCell ref="I35:J35"/>
    <mergeCell ref="G36:H36"/>
    <mergeCell ref="I36:J36"/>
    <mergeCell ref="G37:H37"/>
    <mergeCell ref="I37:J37"/>
    <mergeCell ref="G38:H38"/>
    <mergeCell ref="I38:J38"/>
    <mergeCell ref="G39:H39"/>
    <mergeCell ref="I39:J39"/>
    <mergeCell ref="G40:H40"/>
    <mergeCell ref="I40:J40"/>
    <mergeCell ref="G61:H61"/>
    <mergeCell ref="I61:J61"/>
    <mergeCell ref="G62:H62"/>
    <mergeCell ref="I62:J62"/>
    <mergeCell ref="G58:H58"/>
    <mergeCell ref="I58:J58"/>
    <mergeCell ref="G59:H59"/>
    <mergeCell ref="I59:J59"/>
    <mergeCell ref="G60:H60"/>
    <mergeCell ref="I60:J60"/>
    <mergeCell ref="G66:H66"/>
    <mergeCell ref="I66:J66"/>
    <mergeCell ref="G67:H67"/>
    <mergeCell ref="I67:J67"/>
    <mergeCell ref="G68:H68"/>
    <mergeCell ref="I68:J68"/>
    <mergeCell ref="G63:H63"/>
    <mergeCell ref="I63:J63"/>
    <mergeCell ref="G64:H64"/>
    <mergeCell ref="I64:J64"/>
    <mergeCell ref="B65:J65"/>
    <mergeCell ref="G72:H72"/>
    <mergeCell ref="I72:J72"/>
    <mergeCell ref="G73:H73"/>
    <mergeCell ref="I73:J73"/>
    <mergeCell ref="G74:H74"/>
    <mergeCell ref="I74:J74"/>
    <mergeCell ref="G69:H69"/>
    <mergeCell ref="I69:J69"/>
    <mergeCell ref="G70:H70"/>
    <mergeCell ref="I70:J70"/>
    <mergeCell ref="G71:H71"/>
    <mergeCell ref="I71:J71"/>
    <mergeCell ref="G78:H78"/>
    <mergeCell ref="I78:J78"/>
    <mergeCell ref="G79:H79"/>
    <mergeCell ref="I79:J79"/>
    <mergeCell ref="G80:H80"/>
    <mergeCell ref="I80:J80"/>
    <mergeCell ref="G75:H75"/>
    <mergeCell ref="I75:J75"/>
    <mergeCell ref="G76:H76"/>
    <mergeCell ref="I76:J76"/>
    <mergeCell ref="G77:H77"/>
    <mergeCell ref="I77:J77"/>
    <mergeCell ref="G84:H84"/>
    <mergeCell ref="I84:J84"/>
    <mergeCell ref="G85:H85"/>
    <mergeCell ref="I85:J85"/>
    <mergeCell ref="G86:H86"/>
    <mergeCell ref="I86:J86"/>
    <mergeCell ref="G81:H81"/>
    <mergeCell ref="I81:J81"/>
    <mergeCell ref="G82:H82"/>
    <mergeCell ref="I82:J82"/>
    <mergeCell ref="G83:H83"/>
    <mergeCell ref="I83:J83"/>
    <mergeCell ref="G90:H90"/>
    <mergeCell ref="I90:J90"/>
    <mergeCell ref="G91:H91"/>
    <mergeCell ref="I91:J91"/>
    <mergeCell ref="G92:H92"/>
    <mergeCell ref="I92:J92"/>
    <mergeCell ref="G87:H87"/>
    <mergeCell ref="I87:J87"/>
    <mergeCell ref="G88:H88"/>
    <mergeCell ref="I88:J88"/>
    <mergeCell ref="G89:H89"/>
    <mergeCell ref="I89:J89"/>
    <mergeCell ref="G103:H103"/>
    <mergeCell ref="I103:J103"/>
    <mergeCell ref="G100:H100"/>
    <mergeCell ref="I100:J100"/>
    <mergeCell ref="G98:H98"/>
    <mergeCell ref="I98:J98"/>
    <mergeCell ref="G93:H93"/>
    <mergeCell ref="I93:J93"/>
    <mergeCell ref="G94:H94"/>
    <mergeCell ref="I94:J94"/>
    <mergeCell ref="G95:H95"/>
    <mergeCell ref="I95:J95"/>
    <mergeCell ref="G99:H99"/>
    <mergeCell ref="I99:J99"/>
    <mergeCell ref="G96:H96"/>
    <mergeCell ref="I96:J96"/>
    <mergeCell ref="G97:H97"/>
    <mergeCell ref="I97:J97"/>
    <mergeCell ref="G101:H101"/>
    <mergeCell ref="I101:J101"/>
    <mergeCell ref="G102:H102"/>
    <mergeCell ref="I102:J102"/>
    <mergeCell ref="I16:J16"/>
    <mergeCell ref="G17:H17"/>
    <mergeCell ref="I17:J17"/>
    <mergeCell ref="G32:H32"/>
    <mergeCell ref="I32:J32"/>
    <mergeCell ref="G33:H33"/>
    <mergeCell ref="I33:J33"/>
    <mergeCell ref="G34:H34"/>
    <mergeCell ref="I34:J34"/>
    <mergeCell ref="G31:H31"/>
    <mergeCell ref="I31:J31"/>
    <mergeCell ref="G25:H25"/>
    <mergeCell ref="I25:J25"/>
    <mergeCell ref="G26:H26"/>
    <mergeCell ref="I26:J26"/>
    <mergeCell ref="G27:H27"/>
    <mergeCell ref="I27:J27"/>
    <mergeCell ref="G24:H24"/>
    <mergeCell ref="I24:J24"/>
    <mergeCell ref="I21:J21"/>
    <mergeCell ref="I20:J20"/>
    <mergeCell ref="I22:J22"/>
    <mergeCell ref="G21:H21"/>
    <mergeCell ref="G22:H22"/>
    <mergeCell ref="G41:H41"/>
    <mergeCell ref="I41:J41"/>
    <mergeCell ref="G42:H42"/>
    <mergeCell ref="I42:J42"/>
    <mergeCell ref="G43:H43"/>
    <mergeCell ref="I43:J43"/>
    <mergeCell ref="G44:H44"/>
    <mergeCell ref="I44:J44"/>
    <mergeCell ref="G45:H45"/>
    <mergeCell ref="I45:J45"/>
    <mergeCell ref="G46:H46"/>
    <mergeCell ref="I46:J46"/>
    <mergeCell ref="G47:H47"/>
    <mergeCell ref="I47:J47"/>
    <mergeCell ref="G48:H48"/>
    <mergeCell ref="I48:J48"/>
    <mergeCell ref="G49:H49"/>
    <mergeCell ref="I49:J49"/>
    <mergeCell ref="G50:H50"/>
    <mergeCell ref="I50:J50"/>
    <mergeCell ref="G51:H51"/>
    <mergeCell ref="I51:J51"/>
    <mergeCell ref="G52:H52"/>
    <mergeCell ref="I52:J52"/>
    <mergeCell ref="G53:H53"/>
    <mergeCell ref="I53:J53"/>
    <mergeCell ref="G54:H54"/>
    <mergeCell ref="I54:J54"/>
    <mergeCell ref="G55:H55"/>
    <mergeCell ref="I55:J55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"/>
  <sheetViews>
    <sheetView rightToLeft="1" topLeftCell="A22" zoomScale="110" zoomScaleNormal="110" workbookViewId="0">
      <selection activeCell="A20" sqref="A20"/>
    </sheetView>
  </sheetViews>
  <sheetFormatPr defaultColWidth="9.109375" defaultRowHeight="18" x14ac:dyDescent="0.6"/>
  <cols>
    <col min="1" max="1" width="4.109375" style="1" customWidth="1"/>
    <col min="2" max="2" width="27.10937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1" width="17.5546875" style="1" customWidth="1"/>
    <col min="12" max="16384" width="9.109375" style="1"/>
  </cols>
  <sheetData>
    <row r="1" spans="1:11" ht="31.8" x14ac:dyDescent="0.6">
      <c r="A1" s="64" t="s">
        <v>13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4.6" thickBot="1" x14ac:dyDescent="0.65">
      <c r="A2" s="65" t="s">
        <v>21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9.8" thickTop="1" x14ac:dyDescent="0.6">
      <c r="A3" s="87" t="s">
        <v>0</v>
      </c>
      <c r="B3" s="89" t="s">
        <v>14</v>
      </c>
      <c r="C3" s="85" t="s">
        <v>1</v>
      </c>
      <c r="D3" s="85" t="s">
        <v>2</v>
      </c>
      <c r="E3" s="85" t="s">
        <v>3</v>
      </c>
      <c r="F3" s="2" t="s">
        <v>4</v>
      </c>
      <c r="G3" s="3" t="s">
        <v>6</v>
      </c>
      <c r="H3" s="16" t="s">
        <v>7</v>
      </c>
      <c r="I3" s="21" t="s">
        <v>8</v>
      </c>
      <c r="J3" s="15" t="s">
        <v>9</v>
      </c>
      <c r="K3" s="83" t="s">
        <v>10</v>
      </c>
    </row>
    <row r="4" spans="1:11" ht="19.8" thickBot="1" x14ac:dyDescent="0.65">
      <c r="A4" s="88"/>
      <c r="B4" s="90"/>
      <c r="C4" s="86"/>
      <c r="D4" s="86"/>
      <c r="E4" s="86"/>
      <c r="F4" s="4" t="s">
        <v>5</v>
      </c>
      <c r="G4" s="86" t="s">
        <v>11</v>
      </c>
      <c r="H4" s="86"/>
      <c r="I4" s="91" t="s">
        <v>12</v>
      </c>
      <c r="J4" s="91"/>
      <c r="K4" s="84"/>
    </row>
    <row r="5" spans="1:11" ht="19.8" thickTop="1" x14ac:dyDescent="0.6">
      <c r="A5" s="48"/>
      <c r="B5" s="80" t="s">
        <v>59</v>
      </c>
      <c r="C5" s="81"/>
      <c r="D5" s="81"/>
      <c r="E5" s="81"/>
      <c r="F5" s="81"/>
      <c r="G5" s="81"/>
      <c r="H5" s="81"/>
      <c r="I5" s="81"/>
      <c r="J5" s="81"/>
      <c r="K5" s="82"/>
    </row>
    <row r="6" spans="1:11" s="9" customFormat="1" ht="23.4" customHeight="1" x14ac:dyDescent="0.25">
      <c r="A6" s="6" t="s">
        <v>17</v>
      </c>
      <c r="B6" s="12" t="s">
        <v>93</v>
      </c>
      <c r="C6" s="6">
        <v>1</v>
      </c>
      <c r="D6" s="7">
        <v>9.4499999999999993</v>
      </c>
      <c r="E6" s="7">
        <v>17.47</v>
      </c>
      <c r="F6" s="7">
        <v>1</v>
      </c>
      <c r="G6" s="67">
        <f>PRODUCT(D6,E6,F6)</f>
        <v>165.09149999999997</v>
      </c>
      <c r="H6" s="67"/>
      <c r="I6" s="66">
        <f t="shared" ref="I6" si="0">PRODUCT(G6,C6)</f>
        <v>165.09149999999997</v>
      </c>
      <c r="J6" s="66"/>
      <c r="K6" s="17"/>
    </row>
    <row r="7" spans="1:11" s="9" customFormat="1" ht="23.4" customHeight="1" x14ac:dyDescent="0.25">
      <c r="A7" s="6" t="s">
        <v>18</v>
      </c>
      <c r="B7" s="12" t="s">
        <v>94</v>
      </c>
      <c r="C7" s="6">
        <v>1</v>
      </c>
      <c r="D7" s="7">
        <v>5</v>
      </c>
      <c r="E7" s="7">
        <v>7.5</v>
      </c>
      <c r="F7" s="7">
        <v>1</v>
      </c>
      <c r="G7" s="67">
        <f>PRODUCT(D7,E7,F7)</f>
        <v>37.5</v>
      </c>
      <c r="H7" s="67"/>
      <c r="I7" s="66">
        <f>-PRODUCT(G7,C7)</f>
        <v>-37.5</v>
      </c>
      <c r="J7" s="66"/>
      <c r="K7" s="17"/>
    </row>
    <row r="8" spans="1:11" s="9" customFormat="1" ht="23.4" customHeight="1" x14ac:dyDescent="0.25">
      <c r="A8" s="6" t="s">
        <v>19</v>
      </c>
      <c r="B8" s="12" t="s">
        <v>94</v>
      </c>
      <c r="C8" s="6">
        <v>1</v>
      </c>
      <c r="D8" s="7">
        <v>6.8</v>
      </c>
      <c r="E8" s="7">
        <v>5.47</v>
      </c>
      <c r="F8" s="7">
        <v>1</v>
      </c>
      <c r="G8" s="67">
        <f>D8*E8*F8</f>
        <v>37.195999999999998</v>
      </c>
      <c r="H8" s="67"/>
      <c r="I8" s="66">
        <f>-PRODUCT(G8,C8)</f>
        <v>-37.195999999999998</v>
      </c>
      <c r="J8" s="66"/>
      <c r="K8" s="14"/>
    </row>
    <row r="9" spans="1:11" s="9" customFormat="1" ht="23.4" customHeight="1" x14ac:dyDescent="0.25">
      <c r="A9" s="19">
        <v>4</v>
      </c>
      <c r="B9" s="12" t="s">
        <v>24</v>
      </c>
      <c r="C9" s="6"/>
      <c r="D9" s="7"/>
      <c r="E9" s="7"/>
      <c r="F9" s="7"/>
      <c r="G9" s="67"/>
      <c r="H9" s="67"/>
      <c r="I9" s="66">
        <f>SUM(I6:J8)</f>
        <v>90.39549999999997</v>
      </c>
      <c r="J9" s="66"/>
      <c r="K9" s="14"/>
    </row>
    <row r="10" spans="1:11" s="9" customFormat="1" ht="23.4" customHeight="1" x14ac:dyDescent="0.25">
      <c r="A10" s="19"/>
      <c r="B10" s="12"/>
      <c r="C10" s="6"/>
      <c r="D10" s="7"/>
      <c r="E10" s="7"/>
      <c r="F10" s="7"/>
      <c r="G10" s="67"/>
      <c r="H10" s="67"/>
      <c r="I10" s="66"/>
      <c r="J10" s="66"/>
      <c r="K10" s="14"/>
    </row>
    <row r="11" spans="1:11" s="9" customFormat="1" ht="23.4" customHeight="1" x14ac:dyDescent="0.25">
      <c r="A11" s="19"/>
      <c r="B11" s="71" t="s">
        <v>60</v>
      </c>
      <c r="C11" s="73"/>
      <c r="D11" s="73"/>
      <c r="E11" s="73"/>
      <c r="F11" s="73"/>
      <c r="G11" s="73"/>
      <c r="H11" s="73"/>
      <c r="I11" s="73"/>
      <c r="J11" s="73"/>
      <c r="K11" s="74"/>
    </row>
    <row r="12" spans="1:11" s="9" customFormat="1" ht="23.4" customHeight="1" x14ac:dyDescent="0.25">
      <c r="A12" s="6" t="s">
        <v>17</v>
      </c>
      <c r="B12" s="12" t="s">
        <v>93</v>
      </c>
      <c r="C12" s="6">
        <v>1</v>
      </c>
      <c r="D12" s="7">
        <v>9.4499999999999993</v>
      </c>
      <c r="E12" s="7">
        <v>17.47</v>
      </c>
      <c r="F12" s="7">
        <v>0.1</v>
      </c>
      <c r="G12" s="67">
        <f>PRODUCT(D12,E12,F12)</f>
        <v>16.509149999999998</v>
      </c>
      <c r="H12" s="67"/>
      <c r="I12" s="66">
        <f t="shared" ref="I12" si="1">PRODUCT(G12,C12)</f>
        <v>16.509149999999998</v>
      </c>
      <c r="J12" s="66"/>
      <c r="K12" s="14"/>
    </row>
    <row r="13" spans="1:11" s="9" customFormat="1" ht="23.4" customHeight="1" x14ac:dyDescent="0.25">
      <c r="A13" s="6" t="s">
        <v>18</v>
      </c>
      <c r="B13" s="12" t="s">
        <v>94</v>
      </c>
      <c r="C13" s="6">
        <v>1</v>
      </c>
      <c r="D13" s="7">
        <v>5</v>
      </c>
      <c r="E13" s="7">
        <v>7.5</v>
      </c>
      <c r="F13" s="7">
        <v>0.1</v>
      </c>
      <c r="G13" s="67">
        <f>PRODUCT(D13,E13,F13)</f>
        <v>3.75</v>
      </c>
      <c r="H13" s="67"/>
      <c r="I13" s="66">
        <f>-PRODUCT(G13,C13)</f>
        <v>-3.75</v>
      </c>
      <c r="J13" s="66"/>
      <c r="K13" s="14"/>
    </row>
    <row r="14" spans="1:11" s="9" customFormat="1" ht="23.4" customHeight="1" x14ac:dyDescent="0.25">
      <c r="A14" s="6" t="s">
        <v>19</v>
      </c>
      <c r="B14" s="12" t="s">
        <v>94</v>
      </c>
      <c r="C14" s="6">
        <v>1</v>
      </c>
      <c r="D14" s="7">
        <v>6.8</v>
      </c>
      <c r="E14" s="7">
        <v>5.47</v>
      </c>
      <c r="F14" s="7">
        <v>0.1</v>
      </c>
      <c r="G14" s="67">
        <f>D14*E14*F14</f>
        <v>3.7195999999999998</v>
      </c>
      <c r="H14" s="67"/>
      <c r="I14" s="66">
        <f>-PRODUCT(G14,C14)</f>
        <v>-3.7195999999999998</v>
      </c>
      <c r="J14" s="66"/>
      <c r="K14" s="14"/>
    </row>
    <row r="15" spans="1:11" x14ac:dyDescent="0.6">
      <c r="A15" s="19">
        <v>4</v>
      </c>
      <c r="B15" s="12" t="s">
        <v>24</v>
      </c>
      <c r="C15" s="6"/>
      <c r="D15" s="7"/>
      <c r="E15" s="7"/>
      <c r="F15" s="7"/>
      <c r="G15" s="67"/>
      <c r="H15" s="67"/>
      <c r="I15" s="66">
        <f>SUM(I12:J14)</f>
        <v>9.0395499999999984</v>
      </c>
      <c r="J15" s="66"/>
      <c r="K15" s="14"/>
    </row>
    <row r="16" spans="1:11" x14ac:dyDescent="0.6">
      <c r="A16" s="13"/>
      <c r="B16" s="12"/>
      <c r="C16" s="12"/>
      <c r="D16" s="12"/>
      <c r="E16" s="12"/>
      <c r="F16" s="12"/>
      <c r="G16" s="71"/>
      <c r="H16" s="72"/>
      <c r="I16" s="116"/>
      <c r="J16" s="117"/>
      <c r="K16" s="14"/>
    </row>
    <row r="17" spans="1:11" x14ac:dyDescent="0.6">
      <c r="A17" s="13"/>
      <c r="B17" s="71" t="s">
        <v>62</v>
      </c>
      <c r="C17" s="73"/>
      <c r="D17" s="73"/>
      <c r="E17" s="73"/>
      <c r="F17" s="73"/>
      <c r="G17" s="73"/>
      <c r="H17" s="73"/>
      <c r="I17" s="73"/>
      <c r="J17" s="73"/>
      <c r="K17" s="74"/>
    </row>
    <row r="18" spans="1:11" x14ac:dyDescent="0.6">
      <c r="A18" s="19">
        <v>1</v>
      </c>
      <c r="B18" s="6" t="s">
        <v>95</v>
      </c>
      <c r="C18" s="6">
        <v>26</v>
      </c>
      <c r="D18" s="6">
        <v>0.6</v>
      </c>
      <c r="E18" s="6">
        <v>0.35</v>
      </c>
      <c r="F18" s="6">
        <v>3.24</v>
      </c>
      <c r="G18" s="76">
        <f>F18*D18*E18</f>
        <v>0.68039999999999989</v>
      </c>
      <c r="H18" s="76"/>
      <c r="I18" s="75">
        <f>G18*C18</f>
        <v>17.690399999999997</v>
      </c>
      <c r="J18" s="75"/>
      <c r="K18" s="14"/>
    </row>
    <row r="19" spans="1:11" x14ac:dyDescent="0.6">
      <c r="A19" s="13">
        <v>2</v>
      </c>
      <c r="B19" s="6" t="s">
        <v>96</v>
      </c>
      <c r="C19" s="6">
        <v>5</v>
      </c>
      <c r="D19" s="6">
        <v>0.7</v>
      </c>
      <c r="E19" s="6">
        <v>0.35</v>
      </c>
      <c r="F19" s="6">
        <v>3.24</v>
      </c>
      <c r="G19" s="76">
        <f t="shared" ref="G19:G23" si="2">F19*D19*E19</f>
        <v>0.79379999999999984</v>
      </c>
      <c r="H19" s="76"/>
      <c r="I19" s="75">
        <f t="shared" ref="I19:I23" si="3">G19*C19</f>
        <v>3.9689999999999994</v>
      </c>
      <c r="J19" s="75"/>
      <c r="K19" s="14"/>
    </row>
    <row r="20" spans="1:11" x14ac:dyDescent="0.6">
      <c r="A20" s="13">
        <v>3</v>
      </c>
      <c r="B20" s="6" t="s">
        <v>97</v>
      </c>
      <c r="C20" s="6">
        <v>25</v>
      </c>
      <c r="D20" s="6">
        <v>0.5</v>
      </c>
      <c r="E20" s="6">
        <v>0.35</v>
      </c>
      <c r="F20" s="6">
        <v>3.24</v>
      </c>
      <c r="G20" s="76">
        <f t="shared" si="2"/>
        <v>0.56699999999999995</v>
      </c>
      <c r="H20" s="76"/>
      <c r="I20" s="75">
        <f t="shared" si="3"/>
        <v>14.174999999999999</v>
      </c>
      <c r="J20" s="75"/>
      <c r="K20" s="14"/>
    </row>
    <row r="21" spans="1:11" x14ac:dyDescent="0.6">
      <c r="A21" s="13">
        <v>4</v>
      </c>
      <c r="B21" s="6" t="s">
        <v>98</v>
      </c>
      <c r="C21" s="6">
        <v>18</v>
      </c>
      <c r="D21" s="6">
        <v>0.4</v>
      </c>
      <c r="E21" s="6">
        <v>0.35</v>
      </c>
      <c r="F21" s="6">
        <v>3.24</v>
      </c>
      <c r="G21" s="76">
        <f t="shared" si="2"/>
        <v>0.45360000000000006</v>
      </c>
      <c r="H21" s="76"/>
      <c r="I21" s="75">
        <f t="shared" si="3"/>
        <v>8.1648000000000014</v>
      </c>
      <c r="J21" s="75"/>
      <c r="K21" s="14"/>
    </row>
    <row r="22" spans="1:11" x14ac:dyDescent="0.6">
      <c r="A22" s="13">
        <v>5</v>
      </c>
      <c r="B22" s="6" t="s">
        <v>99</v>
      </c>
      <c r="C22" s="6">
        <v>2</v>
      </c>
      <c r="D22" s="6">
        <v>0.35</v>
      </c>
      <c r="E22" s="6">
        <v>0.35</v>
      </c>
      <c r="F22" s="6">
        <v>3.24</v>
      </c>
      <c r="G22" s="76">
        <f t="shared" si="2"/>
        <v>0.39689999999999992</v>
      </c>
      <c r="H22" s="76"/>
      <c r="I22" s="75">
        <f t="shared" si="3"/>
        <v>0.79379999999999984</v>
      </c>
      <c r="J22" s="75"/>
      <c r="K22" s="14"/>
    </row>
    <row r="23" spans="1:11" x14ac:dyDescent="0.6">
      <c r="A23" s="13">
        <v>6</v>
      </c>
      <c r="B23" s="6" t="s">
        <v>100</v>
      </c>
      <c r="C23" s="6">
        <v>2</v>
      </c>
      <c r="D23" s="6">
        <v>0.3</v>
      </c>
      <c r="E23" s="6">
        <v>0.3</v>
      </c>
      <c r="F23" s="6">
        <v>3.24</v>
      </c>
      <c r="G23" s="76">
        <f t="shared" si="2"/>
        <v>0.29159999999999997</v>
      </c>
      <c r="H23" s="76"/>
      <c r="I23" s="75">
        <f t="shared" si="3"/>
        <v>0.58319999999999994</v>
      </c>
      <c r="J23" s="75"/>
      <c r="K23" s="14"/>
    </row>
    <row r="24" spans="1:11" x14ac:dyDescent="0.6">
      <c r="A24" s="13">
        <v>7</v>
      </c>
      <c r="B24" s="6" t="s">
        <v>24</v>
      </c>
      <c r="C24" s="6"/>
      <c r="D24" s="6"/>
      <c r="E24" s="6"/>
      <c r="F24" s="6"/>
      <c r="G24" s="71"/>
      <c r="H24" s="72"/>
      <c r="I24" s="71">
        <f>SUM(I18:J23)</f>
        <v>45.37619999999999</v>
      </c>
      <c r="J24" s="72"/>
      <c r="K24" s="14"/>
    </row>
    <row r="25" spans="1:11" x14ac:dyDescent="0.6">
      <c r="A25" s="13"/>
      <c r="B25" s="12"/>
      <c r="C25" s="12"/>
      <c r="D25" s="12"/>
      <c r="E25" s="12"/>
      <c r="F25" s="12"/>
      <c r="G25" s="71"/>
      <c r="H25" s="72"/>
      <c r="I25" s="116"/>
      <c r="J25" s="117"/>
      <c r="K25" s="14"/>
    </row>
    <row r="26" spans="1:11" x14ac:dyDescent="0.6">
      <c r="A26" s="13"/>
      <c r="B26" s="71" t="s">
        <v>63</v>
      </c>
      <c r="C26" s="73"/>
      <c r="D26" s="73"/>
      <c r="E26" s="73"/>
      <c r="F26" s="73"/>
      <c r="G26" s="73"/>
      <c r="H26" s="73"/>
      <c r="I26" s="73"/>
      <c r="J26" s="72"/>
      <c r="K26" s="14"/>
    </row>
    <row r="27" spans="1:11" x14ac:dyDescent="0.6">
      <c r="A27" s="13">
        <v>1</v>
      </c>
      <c r="B27" s="12" t="s">
        <v>33</v>
      </c>
      <c r="C27" s="12">
        <v>18</v>
      </c>
      <c r="D27" s="12">
        <v>16.47</v>
      </c>
      <c r="E27" s="12">
        <v>0.5</v>
      </c>
      <c r="F27" s="12">
        <v>0.35</v>
      </c>
      <c r="G27" s="71">
        <f>D27*E27*F27</f>
        <v>2.8822499999999995</v>
      </c>
      <c r="H27" s="72"/>
      <c r="I27" s="71">
        <f t="shared" ref="I27:I36" si="4">G27*C27</f>
        <v>51.880499999999991</v>
      </c>
      <c r="J27" s="72"/>
      <c r="K27" s="14"/>
    </row>
    <row r="28" spans="1:11" x14ac:dyDescent="0.6">
      <c r="A28" s="13">
        <v>2</v>
      </c>
      <c r="B28" s="12" t="s">
        <v>34</v>
      </c>
      <c r="C28" s="12">
        <v>12</v>
      </c>
      <c r="D28" s="12">
        <v>9.4700000000000006</v>
      </c>
      <c r="E28" s="12">
        <v>0.4</v>
      </c>
      <c r="F28" s="12">
        <v>0.3</v>
      </c>
      <c r="G28" s="71">
        <f t="shared" ref="G28:G36" si="5">D28*E28*F28</f>
        <v>1.1364000000000001</v>
      </c>
      <c r="H28" s="72"/>
      <c r="I28" s="71">
        <f t="shared" si="4"/>
        <v>13.636800000000001</v>
      </c>
      <c r="J28" s="72"/>
      <c r="K28" s="14"/>
    </row>
    <row r="29" spans="1:11" x14ac:dyDescent="0.6">
      <c r="A29" s="13">
        <v>3</v>
      </c>
      <c r="B29" s="12" t="s">
        <v>35</v>
      </c>
      <c r="C29" s="12">
        <v>12</v>
      </c>
      <c r="D29" s="12">
        <v>9.6300000000000008</v>
      </c>
      <c r="E29" s="12">
        <v>0.5</v>
      </c>
      <c r="F29" s="12">
        <v>0.35</v>
      </c>
      <c r="G29" s="71">
        <f t="shared" si="5"/>
        <v>1.6852500000000001</v>
      </c>
      <c r="H29" s="72"/>
      <c r="I29" s="71">
        <f t="shared" si="4"/>
        <v>20.223000000000003</v>
      </c>
      <c r="J29" s="72"/>
      <c r="K29" s="14"/>
    </row>
    <row r="30" spans="1:11" x14ac:dyDescent="0.6">
      <c r="A30" s="13">
        <v>4</v>
      </c>
      <c r="B30" s="12" t="s">
        <v>36</v>
      </c>
      <c r="C30" s="12">
        <v>6</v>
      </c>
      <c r="D30" s="12">
        <v>16.420000000000002</v>
      </c>
      <c r="E30" s="12">
        <v>0.5</v>
      </c>
      <c r="F30" s="12">
        <v>0.35</v>
      </c>
      <c r="G30" s="71">
        <f t="shared" si="5"/>
        <v>2.8734999999999999</v>
      </c>
      <c r="H30" s="72"/>
      <c r="I30" s="71">
        <f t="shared" si="4"/>
        <v>17.241</v>
      </c>
      <c r="J30" s="72"/>
      <c r="K30" s="14"/>
    </row>
    <row r="31" spans="1:11" x14ac:dyDescent="0.6">
      <c r="A31" s="13">
        <v>5</v>
      </c>
      <c r="B31" s="12" t="s">
        <v>37</v>
      </c>
      <c r="C31" s="12">
        <v>18</v>
      </c>
      <c r="D31" s="12">
        <v>9.4700000000000006</v>
      </c>
      <c r="E31" s="12">
        <v>0.5</v>
      </c>
      <c r="F31" s="12">
        <v>0.35</v>
      </c>
      <c r="G31" s="71">
        <f t="shared" si="5"/>
        <v>1.6572500000000001</v>
      </c>
      <c r="H31" s="72"/>
      <c r="I31" s="71">
        <f t="shared" si="4"/>
        <v>29.830500000000001</v>
      </c>
      <c r="J31" s="72"/>
      <c r="K31" s="14"/>
    </row>
    <row r="32" spans="1:11" x14ac:dyDescent="0.6">
      <c r="A32" s="13">
        <v>6</v>
      </c>
      <c r="B32" s="12" t="s">
        <v>38</v>
      </c>
      <c r="C32" s="12">
        <v>6</v>
      </c>
      <c r="D32" s="12">
        <v>6.95</v>
      </c>
      <c r="E32" s="12">
        <v>0.5</v>
      </c>
      <c r="F32" s="12">
        <v>0.35</v>
      </c>
      <c r="G32" s="71">
        <f t="shared" si="5"/>
        <v>1.2162500000000001</v>
      </c>
      <c r="H32" s="72"/>
      <c r="I32" s="71">
        <f t="shared" si="4"/>
        <v>7.2975000000000003</v>
      </c>
      <c r="J32" s="72"/>
      <c r="K32" s="14"/>
    </row>
    <row r="33" spans="1:11" x14ac:dyDescent="0.6">
      <c r="A33" s="13">
        <v>7</v>
      </c>
      <c r="B33" s="12" t="s">
        <v>39</v>
      </c>
      <c r="C33" s="12">
        <v>6</v>
      </c>
      <c r="D33" s="12">
        <v>2.68</v>
      </c>
      <c r="E33" s="12">
        <v>0.4</v>
      </c>
      <c r="F33" s="12">
        <v>0.35</v>
      </c>
      <c r="G33" s="71">
        <f t="shared" si="5"/>
        <v>0.37519999999999998</v>
      </c>
      <c r="H33" s="72"/>
      <c r="I33" s="71">
        <f t="shared" si="4"/>
        <v>2.2511999999999999</v>
      </c>
      <c r="J33" s="72"/>
      <c r="K33" s="14"/>
    </row>
    <row r="34" spans="1:11" x14ac:dyDescent="0.6">
      <c r="A34" s="13">
        <v>8</v>
      </c>
      <c r="B34" s="12" t="s">
        <v>40</v>
      </c>
      <c r="C34" s="12">
        <v>6</v>
      </c>
      <c r="D34" s="12">
        <v>1.8</v>
      </c>
      <c r="E34" s="12">
        <v>0.5</v>
      </c>
      <c r="F34" s="12">
        <v>0.35</v>
      </c>
      <c r="G34" s="71">
        <f t="shared" si="5"/>
        <v>0.315</v>
      </c>
      <c r="H34" s="72"/>
      <c r="I34" s="71">
        <f t="shared" si="4"/>
        <v>1.8900000000000001</v>
      </c>
      <c r="J34" s="72"/>
      <c r="K34" s="14"/>
    </row>
    <row r="35" spans="1:11" x14ac:dyDescent="0.6">
      <c r="A35" s="13">
        <v>9</v>
      </c>
      <c r="B35" s="12" t="s">
        <v>41</v>
      </c>
      <c r="C35" s="12">
        <v>6</v>
      </c>
      <c r="D35" s="12">
        <v>9.4700000000000006</v>
      </c>
      <c r="E35" s="12">
        <v>0.5</v>
      </c>
      <c r="F35" s="12">
        <v>0.35</v>
      </c>
      <c r="G35" s="71">
        <f t="shared" si="5"/>
        <v>1.6572500000000001</v>
      </c>
      <c r="H35" s="72"/>
      <c r="I35" s="71">
        <f t="shared" si="4"/>
        <v>9.9435000000000002</v>
      </c>
      <c r="J35" s="72"/>
      <c r="K35" s="14"/>
    </row>
    <row r="36" spans="1:11" x14ac:dyDescent="0.6">
      <c r="A36" s="13">
        <v>10</v>
      </c>
      <c r="B36" s="12" t="s">
        <v>42</v>
      </c>
      <c r="C36" s="12">
        <v>6</v>
      </c>
      <c r="D36" s="12">
        <v>6.97</v>
      </c>
      <c r="E36" s="12">
        <v>0.45</v>
      </c>
      <c r="F36" s="12">
        <v>0.35</v>
      </c>
      <c r="G36" s="71">
        <f t="shared" si="5"/>
        <v>1.0977749999999999</v>
      </c>
      <c r="H36" s="72"/>
      <c r="I36" s="71">
        <f t="shared" si="4"/>
        <v>6.5866499999999997</v>
      </c>
      <c r="J36" s="72"/>
      <c r="K36" s="14"/>
    </row>
    <row r="37" spans="1:11" x14ac:dyDescent="0.6">
      <c r="A37" s="13">
        <v>11</v>
      </c>
      <c r="B37" s="6" t="s">
        <v>24</v>
      </c>
      <c r="C37" s="6"/>
      <c r="D37" s="6"/>
      <c r="E37" s="6"/>
      <c r="F37" s="6"/>
      <c r="G37" s="71"/>
      <c r="H37" s="72"/>
      <c r="I37" s="71">
        <f>SUM(I27:J36)</f>
        <v>160.78065000000001</v>
      </c>
      <c r="J37" s="72"/>
      <c r="K37" s="14"/>
    </row>
  </sheetData>
  <mergeCells count="72">
    <mergeCell ref="B5:K5"/>
    <mergeCell ref="I6:J6"/>
    <mergeCell ref="I8:J8"/>
    <mergeCell ref="G7:H7"/>
    <mergeCell ref="I7:J7"/>
    <mergeCell ref="A1:K1"/>
    <mergeCell ref="I4:J4"/>
    <mergeCell ref="K3:K4"/>
    <mergeCell ref="D3:D4"/>
    <mergeCell ref="C3:C4"/>
    <mergeCell ref="A3:A4"/>
    <mergeCell ref="B3:B4"/>
    <mergeCell ref="A2:K2"/>
    <mergeCell ref="E3:E4"/>
    <mergeCell ref="G4:H4"/>
    <mergeCell ref="G6:H6"/>
    <mergeCell ref="G15:H15"/>
    <mergeCell ref="I15:J15"/>
    <mergeCell ref="B11:K11"/>
    <mergeCell ref="I14:J14"/>
    <mergeCell ref="I9:J9"/>
    <mergeCell ref="I12:J12"/>
    <mergeCell ref="I10:J10"/>
    <mergeCell ref="I13:J13"/>
    <mergeCell ref="G14:H14"/>
    <mergeCell ref="G12:H12"/>
    <mergeCell ref="G9:H9"/>
    <mergeCell ref="G10:H10"/>
    <mergeCell ref="G13:H13"/>
    <mergeCell ref="G8:H8"/>
    <mergeCell ref="G16:H16"/>
    <mergeCell ref="I16:J16"/>
    <mergeCell ref="G18:H18"/>
    <mergeCell ref="I18:J18"/>
    <mergeCell ref="B17:K17"/>
    <mergeCell ref="G19:H19"/>
    <mergeCell ref="I19:J19"/>
    <mergeCell ref="G20:H20"/>
    <mergeCell ref="I20:J20"/>
    <mergeCell ref="G21:H21"/>
    <mergeCell ref="I21:J21"/>
    <mergeCell ref="G25:H25"/>
    <mergeCell ref="I25:J25"/>
    <mergeCell ref="G27:H27"/>
    <mergeCell ref="I27:J27"/>
    <mergeCell ref="G22:H22"/>
    <mergeCell ref="I22:J22"/>
    <mergeCell ref="G23:H23"/>
    <mergeCell ref="I23:J23"/>
    <mergeCell ref="G24:H24"/>
    <mergeCell ref="I24:J24"/>
    <mergeCell ref="B26:J26"/>
    <mergeCell ref="G28:H28"/>
    <mergeCell ref="I28:J28"/>
    <mergeCell ref="G29:H29"/>
    <mergeCell ref="I29:J29"/>
    <mergeCell ref="G30:H30"/>
    <mergeCell ref="I30:J30"/>
    <mergeCell ref="G31:H31"/>
    <mergeCell ref="I31:J31"/>
    <mergeCell ref="G32:H32"/>
    <mergeCell ref="I32:J32"/>
    <mergeCell ref="G33:H33"/>
    <mergeCell ref="I33:J33"/>
    <mergeCell ref="G37:H37"/>
    <mergeCell ref="I37:J37"/>
    <mergeCell ref="G34:H34"/>
    <mergeCell ref="I34:J34"/>
    <mergeCell ref="G35:H35"/>
    <mergeCell ref="I35:J35"/>
    <mergeCell ref="G36:H36"/>
    <mergeCell ref="I36:J36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"/>
  <sheetViews>
    <sheetView rightToLeft="1" workbookViewId="0">
      <selection activeCell="A9" sqref="A9"/>
    </sheetView>
  </sheetViews>
  <sheetFormatPr defaultColWidth="9.109375" defaultRowHeight="18" x14ac:dyDescent="0.6"/>
  <cols>
    <col min="1" max="1" width="4.109375" style="1" customWidth="1"/>
    <col min="2" max="2" width="27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1" width="17.5546875" style="1" customWidth="1"/>
    <col min="12" max="16384" width="9.109375" style="1"/>
  </cols>
  <sheetData>
    <row r="1" spans="1:11" ht="31.8" x14ac:dyDescent="0.6">
      <c r="A1" s="64" t="s">
        <v>13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4.6" thickBot="1" x14ac:dyDescent="0.65">
      <c r="A2" s="65" t="s">
        <v>61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9.8" thickTop="1" x14ac:dyDescent="0.6">
      <c r="A3" s="87" t="s">
        <v>0</v>
      </c>
      <c r="B3" s="89" t="s">
        <v>14</v>
      </c>
      <c r="C3" s="85" t="s">
        <v>1</v>
      </c>
      <c r="D3" s="85" t="s">
        <v>2</v>
      </c>
      <c r="E3" s="85" t="s">
        <v>3</v>
      </c>
      <c r="F3" s="2" t="s">
        <v>4</v>
      </c>
      <c r="G3" s="3" t="s">
        <v>6</v>
      </c>
      <c r="H3" s="16" t="s">
        <v>7</v>
      </c>
      <c r="I3" s="21" t="s">
        <v>8</v>
      </c>
      <c r="J3" s="15" t="s">
        <v>9</v>
      </c>
      <c r="K3" s="83" t="s">
        <v>10</v>
      </c>
    </row>
    <row r="4" spans="1:11" ht="19.8" thickBot="1" x14ac:dyDescent="0.65">
      <c r="A4" s="88"/>
      <c r="B4" s="90"/>
      <c r="C4" s="86"/>
      <c r="D4" s="86"/>
      <c r="E4" s="86"/>
      <c r="F4" s="4" t="s">
        <v>5</v>
      </c>
      <c r="G4" s="86" t="s">
        <v>11</v>
      </c>
      <c r="H4" s="86"/>
      <c r="I4" s="91" t="s">
        <v>12</v>
      </c>
      <c r="J4" s="91"/>
      <c r="K4" s="84"/>
    </row>
    <row r="5" spans="1:11" s="9" customFormat="1" ht="23.4" customHeight="1" thickTop="1" x14ac:dyDescent="0.25">
      <c r="A5" s="5" t="s">
        <v>17</v>
      </c>
      <c r="B5" s="12" t="s">
        <v>159</v>
      </c>
      <c r="C5" s="6">
        <v>6</v>
      </c>
      <c r="D5" s="7">
        <v>9.4499999999999993</v>
      </c>
      <c r="E5" s="6">
        <v>2.2999999999999998</v>
      </c>
      <c r="F5" s="7"/>
      <c r="G5" s="118">
        <f>E5*D5</f>
        <v>21.734999999999996</v>
      </c>
      <c r="H5" s="118"/>
      <c r="I5" s="66">
        <f>G5*C5</f>
        <v>130.40999999999997</v>
      </c>
      <c r="J5" s="66"/>
      <c r="K5" s="8"/>
    </row>
    <row r="6" spans="1:11" s="9" customFormat="1" ht="23.4" customHeight="1" x14ac:dyDescent="0.25">
      <c r="A6" s="5" t="s">
        <v>18</v>
      </c>
      <c r="B6" s="12" t="s">
        <v>160</v>
      </c>
      <c r="C6" s="6">
        <v>3</v>
      </c>
      <c r="D6" s="7">
        <v>6.7</v>
      </c>
      <c r="E6" s="6">
        <v>6.95</v>
      </c>
      <c r="F6" s="7"/>
      <c r="G6" s="118">
        <f>E6*D6</f>
        <v>46.565000000000005</v>
      </c>
      <c r="H6" s="118"/>
      <c r="I6" s="66">
        <f t="shared" ref="I6:I7" si="0">G6*C6</f>
        <v>139.69500000000002</v>
      </c>
      <c r="J6" s="66"/>
      <c r="K6" s="11"/>
    </row>
    <row r="7" spans="1:11" s="9" customFormat="1" ht="23.4" customHeight="1" x14ac:dyDescent="0.25">
      <c r="A7" s="5" t="s">
        <v>19</v>
      </c>
      <c r="B7" s="12" t="s">
        <v>161</v>
      </c>
      <c r="C7" s="6">
        <v>3</v>
      </c>
      <c r="D7" s="7">
        <v>9.4499999999999993</v>
      </c>
      <c r="E7" s="6">
        <v>6.95</v>
      </c>
      <c r="F7" s="7"/>
      <c r="G7" s="118">
        <f>E7*D7</f>
        <v>65.677499999999995</v>
      </c>
      <c r="H7" s="118"/>
      <c r="I7" s="66">
        <f t="shared" si="0"/>
        <v>197.03249999999997</v>
      </c>
      <c r="J7" s="66"/>
      <c r="K7" s="11"/>
    </row>
    <row r="8" spans="1:11" s="9" customFormat="1" ht="23.4" customHeight="1" x14ac:dyDescent="0.25">
      <c r="A8" s="5">
        <v>4</v>
      </c>
      <c r="B8" s="6" t="s">
        <v>24</v>
      </c>
      <c r="C8" s="6"/>
      <c r="D8" s="7"/>
      <c r="E8" s="6"/>
      <c r="F8" s="7"/>
      <c r="G8" s="118"/>
      <c r="H8" s="118"/>
      <c r="I8" s="118">
        <f>SUM(I5:J7)</f>
        <v>467.13749999999999</v>
      </c>
      <c r="J8" s="118"/>
      <c r="K8" s="10"/>
    </row>
  </sheetData>
  <mergeCells count="18">
    <mergeCell ref="A1:K1"/>
    <mergeCell ref="A2:K2"/>
    <mergeCell ref="A3:A4"/>
    <mergeCell ref="B3:B4"/>
    <mergeCell ref="C3:C4"/>
    <mergeCell ref="D3:D4"/>
    <mergeCell ref="E3:E4"/>
    <mergeCell ref="K3:K4"/>
    <mergeCell ref="G4:H4"/>
    <mergeCell ref="I4:J4"/>
    <mergeCell ref="G8:H8"/>
    <mergeCell ref="I8:J8"/>
    <mergeCell ref="G5:H5"/>
    <mergeCell ref="I5:J5"/>
    <mergeCell ref="G6:H6"/>
    <mergeCell ref="I6:J6"/>
    <mergeCell ref="G7:H7"/>
    <mergeCell ref="I7:J7"/>
  </mergeCells>
  <printOptions horizontalCentered="1" verticalCentered="1"/>
  <pageMargins left="0.196850393700787" right="0.196850393700787" top="0" bottom="0.98425196850393704" header="0.511811023622047" footer="0.511811023622047"/>
  <pageSetup orientation="landscape" horizontalDpi="4294967292" verticalDpi="196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rightToLeft="1" workbookViewId="0">
      <selection activeCell="A8" sqref="A8"/>
    </sheetView>
  </sheetViews>
  <sheetFormatPr defaultColWidth="9.109375" defaultRowHeight="18" x14ac:dyDescent="0.6"/>
  <cols>
    <col min="1" max="1" width="4.109375" style="1" customWidth="1"/>
    <col min="2" max="2" width="27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1" width="17.5546875" style="1" customWidth="1"/>
    <col min="12" max="16384" width="9.109375" style="1"/>
  </cols>
  <sheetData>
    <row r="1" spans="1:11" ht="31.8" x14ac:dyDescent="0.6">
      <c r="A1" s="64" t="s">
        <v>13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4.6" thickBot="1" x14ac:dyDescent="0.65">
      <c r="A2" s="65" t="s">
        <v>64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9.8" thickTop="1" x14ac:dyDescent="0.6">
      <c r="A3" s="87" t="s">
        <v>0</v>
      </c>
      <c r="B3" s="89" t="s">
        <v>14</v>
      </c>
      <c r="C3" s="85" t="s">
        <v>1</v>
      </c>
      <c r="D3" s="85" t="s">
        <v>2</v>
      </c>
      <c r="E3" s="85" t="s">
        <v>3</v>
      </c>
      <c r="F3" s="2" t="s">
        <v>4</v>
      </c>
      <c r="G3" s="3" t="s">
        <v>6</v>
      </c>
      <c r="H3" s="16" t="s">
        <v>7</v>
      </c>
      <c r="I3" s="21" t="s">
        <v>8</v>
      </c>
      <c r="J3" s="15" t="s">
        <v>9</v>
      </c>
      <c r="K3" s="83" t="s">
        <v>10</v>
      </c>
    </row>
    <row r="4" spans="1:11" ht="19.8" thickBot="1" x14ac:dyDescent="0.65">
      <c r="A4" s="88"/>
      <c r="B4" s="90"/>
      <c r="C4" s="86"/>
      <c r="D4" s="86"/>
      <c r="E4" s="86"/>
      <c r="F4" s="4" t="s">
        <v>5</v>
      </c>
      <c r="G4" s="86" t="s">
        <v>11</v>
      </c>
      <c r="H4" s="86"/>
      <c r="I4" s="91" t="s">
        <v>12</v>
      </c>
      <c r="J4" s="91"/>
      <c r="K4" s="84"/>
    </row>
    <row r="5" spans="1:11" s="9" customFormat="1" ht="23.4" customHeight="1" thickTop="1" x14ac:dyDescent="0.25">
      <c r="A5" s="5" t="s">
        <v>17</v>
      </c>
      <c r="B5" s="12" t="s">
        <v>162</v>
      </c>
      <c r="C5" s="6">
        <v>6</v>
      </c>
      <c r="D5" s="7">
        <v>53.48</v>
      </c>
      <c r="E5" s="6" t="s">
        <v>15</v>
      </c>
      <c r="F5" s="7">
        <v>3.24</v>
      </c>
      <c r="G5" s="118">
        <f>F5*D5*1.05</f>
        <v>181.93896000000001</v>
      </c>
      <c r="H5" s="118"/>
      <c r="I5" s="66">
        <f>G5*C5</f>
        <v>1091.6337600000002</v>
      </c>
      <c r="J5" s="66"/>
      <c r="K5" s="8"/>
    </row>
    <row r="6" spans="1:11" s="9" customFormat="1" ht="23.4" customHeight="1" x14ac:dyDescent="0.25">
      <c r="A6" s="5" t="s">
        <v>18</v>
      </c>
      <c r="B6" s="12" t="s">
        <v>163</v>
      </c>
      <c r="C6" s="6">
        <v>5</v>
      </c>
      <c r="D6" s="7">
        <v>22.68</v>
      </c>
      <c r="E6" s="6" t="s">
        <v>15</v>
      </c>
      <c r="F6" s="7">
        <v>3.24</v>
      </c>
      <c r="G6" s="118">
        <f>F6*D6*1.05</f>
        <v>77.157360000000011</v>
      </c>
      <c r="H6" s="118"/>
      <c r="I6" s="66">
        <f>G6*C6</f>
        <v>385.78680000000008</v>
      </c>
      <c r="J6" s="66"/>
      <c r="K6" s="11"/>
    </row>
    <row r="7" spans="1:11" s="9" customFormat="1" ht="23.4" customHeight="1" x14ac:dyDescent="0.25">
      <c r="A7" s="5">
        <v>3</v>
      </c>
      <c r="B7" s="6" t="s">
        <v>24</v>
      </c>
      <c r="C7" s="6"/>
      <c r="D7" s="7"/>
      <c r="E7" s="6"/>
      <c r="F7" s="7"/>
      <c r="G7" s="118"/>
      <c r="H7" s="118"/>
      <c r="I7" s="118">
        <f>SUM(I5:J6)</f>
        <v>1477.4205600000003</v>
      </c>
      <c r="J7" s="118"/>
      <c r="K7" s="10"/>
    </row>
  </sheetData>
  <mergeCells count="16">
    <mergeCell ref="A1:K1"/>
    <mergeCell ref="E3:E4"/>
    <mergeCell ref="G4:H4"/>
    <mergeCell ref="D3:D4"/>
    <mergeCell ref="C3:C4"/>
    <mergeCell ref="A2:K2"/>
    <mergeCell ref="A3:A4"/>
    <mergeCell ref="B3:B4"/>
    <mergeCell ref="I4:J4"/>
    <mergeCell ref="K3:K4"/>
    <mergeCell ref="G6:H6"/>
    <mergeCell ref="G5:H5"/>
    <mergeCell ref="I5:J5"/>
    <mergeCell ref="I6:J6"/>
    <mergeCell ref="I7:J7"/>
    <mergeCell ref="G7:H7"/>
  </mergeCells>
  <phoneticPr fontId="0" type="noConversion"/>
  <printOptions horizontalCentered="1" verticalCentered="1"/>
  <pageMargins left="0.196850393700787" right="0.196850393700787" top="0" bottom="0.98425196850393704" header="0.511811023622047" footer="0.511811023622047"/>
  <pageSetup orientation="landscape" horizontalDpi="4294967292" verticalDpi="196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"/>
  <sheetViews>
    <sheetView rightToLeft="1" zoomScaleNormal="100" workbookViewId="0">
      <selection activeCell="A8" sqref="A8"/>
    </sheetView>
  </sheetViews>
  <sheetFormatPr defaultColWidth="9.109375" defaultRowHeight="18" x14ac:dyDescent="0.6"/>
  <cols>
    <col min="1" max="1" width="4.109375" style="1" customWidth="1"/>
    <col min="2" max="2" width="31.4414062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8" width="4.44140625" style="1" customWidth="1"/>
    <col min="9" max="9" width="6.109375" style="1" customWidth="1"/>
    <col min="10" max="10" width="6.33203125" style="1" customWidth="1"/>
    <col min="11" max="11" width="19.44140625" style="1" customWidth="1"/>
    <col min="12" max="16384" width="9.109375" style="1"/>
  </cols>
  <sheetData>
    <row r="1" spans="1:11" ht="31.8" x14ac:dyDescent="1.05">
      <c r="A1" s="119" t="s">
        <v>13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4.6" thickBot="1" x14ac:dyDescent="0.85">
      <c r="A2" s="120" t="s">
        <v>20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19.8" thickTop="1" x14ac:dyDescent="0.6">
      <c r="A3" s="87" t="s">
        <v>0</v>
      </c>
      <c r="B3" s="89" t="s">
        <v>14</v>
      </c>
      <c r="C3" s="85" t="s">
        <v>1</v>
      </c>
      <c r="D3" s="85" t="s">
        <v>2</v>
      </c>
      <c r="E3" s="85" t="s">
        <v>3</v>
      </c>
      <c r="F3" s="2" t="s">
        <v>4</v>
      </c>
      <c r="G3" s="3" t="s">
        <v>6</v>
      </c>
      <c r="H3" s="21" t="s">
        <v>7</v>
      </c>
      <c r="I3" s="21" t="s">
        <v>7</v>
      </c>
      <c r="J3" s="15" t="s">
        <v>9</v>
      </c>
      <c r="K3" s="83" t="s">
        <v>10</v>
      </c>
    </row>
    <row r="4" spans="1:11" ht="19.8" thickBot="1" x14ac:dyDescent="0.65">
      <c r="A4" s="88"/>
      <c r="B4" s="90"/>
      <c r="C4" s="86"/>
      <c r="D4" s="86"/>
      <c r="E4" s="86"/>
      <c r="F4" s="4" t="s">
        <v>5</v>
      </c>
      <c r="G4" s="86" t="s">
        <v>11</v>
      </c>
      <c r="H4" s="86"/>
      <c r="I4" s="91" t="s">
        <v>12</v>
      </c>
      <c r="J4" s="91"/>
      <c r="K4" s="84"/>
    </row>
    <row r="5" spans="1:11" s="9" customFormat="1" ht="23.4" customHeight="1" thickTop="1" x14ac:dyDescent="0.25">
      <c r="A5" s="5" t="s">
        <v>17</v>
      </c>
      <c r="B5" s="12" t="s">
        <v>162</v>
      </c>
      <c r="C5" s="6">
        <v>6</v>
      </c>
      <c r="D5" s="7">
        <v>53.48</v>
      </c>
      <c r="E5" s="6" t="s">
        <v>15</v>
      </c>
      <c r="F5" s="7">
        <v>3.24</v>
      </c>
      <c r="G5" s="118">
        <f>F5*D5*1.05</f>
        <v>181.93896000000001</v>
      </c>
      <c r="H5" s="118"/>
      <c r="I5" s="66">
        <f>G5*C5</f>
        <v>1091.6337600000002</v>
      </c>
      <c r="J5" s="66"/>
      <c r="K5" s="8"/>
    </row>
    <row r="6" spans="1:11" s="9" customFormat="1" ht="23.4" customHeight="1" x14ac:dyDescent="0.25">
      <c r="A6" s="5" t="s">
        <v>18</v>
      </c>
      <c r="B6" s="12" t="s">
        <v>163</v>
      </c>
      <c r="C6" s="6">
        <v>5</v>
      </c>
      <c r="D6" s="7">
        <v>22.68</v>
      </c>
      <c r="E6" s="6" t="s">
        <v>15</v>
      </c>
      <c r="F6" s="7">
        <v>3.24</v>
      </c>
      <c r="G6" s="118">
        <f>F6*D6*1.05</f>
        <v>77.157360000000011</v>
      </c>
      <c r="H6" s="118"/>
      <c r="I6" s="66">
        <f>G6*C6</f>
        <v>385.78680000000008</v>
      </c>
      <c r="J6" s="66"/>
      <c r="K6" s="10"/>
    </row>
    <row r="7" spans="1:11" s="9" customFormat="1" ht="23.4" customHeight="1" x14ac:dyDescent="0.25">
      <c r="A7" s="5">
        <v>3</v>
      </c>
      <c r="B7" s="6" t="s">
        <v>24</v>
      </c>
      <c r="C7" s="6"/>
      <c r="D7" s="7"/>
      <c r="E7" s="6"/>
      <c r="F7" s="7"/>
      <c r="G7" s="118"/>
      <c r="H7" s="118"/>
      <c r="I7" s="118">
        <f>SUM(I5:J6)</f>
        <v>1477.4205600000003</v>
      </c>
      <c r="J7" s="118"/>
      <c r="K7" s="18"/>
    </row>
  </sheetData>
  <mergeCells count="16">
    <mergeCell ref="G7:H7"/>
    <mergeCell ref="I4:J4"/>
    <mergeCell ref="K3:K4"/>
    <mergeCell ref="A3:A4"/>
    <mergeCell ref="B3:B4"/>
    <mergeCell ref="G6:H6"/>
    <mergeCell ref="G5:H5"/>
    <mergeCell ref="I5:J5"/>
    <mergeCell ref="I6:J6"/>
    <mergeCell ref="I7:J7"/>
    <mergeCell ref="A1:K1"/>
    <mergeCell ref="E3:E4"/>
    <mergeCell ref="G4:H4"/>
    <mergeCell ref="D3:D4"/>
    <mergeCell ref="C3:C4"/>
    <mergeCell ref="A2:K2"/>
  </mergeCells>
  <phoneticPr fontId="0" type="noConversion"/>
  <printOptions horizontalCentered="1" verticalCentered="1"/>
  <pageMargins left="0.17" right="0.15" top="0.17" bottom="0.26" header="0.12" footer="0.38"/>
  <pageSetup orientation="landscape" horizontalDpi="4294967292" verticalDpi="196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EDF6E-2BD1-4238-A4D9-21582510696B}">
  <dimension ref="A1:K8"/>
  <sheetViews>
    <sheetView rightToLeft="1" zoomScaleNormal="100" workbookViewId="0">
      <selection activeCell="L13" sqref="L13"/>
    </sheetView>
  </sheetViews>
  <sheetFormatPr defaultColWidth="9.109375" defaultRowHeight="18" x14ac:dyDescent="0.6"/>
  <cols>
    <col min="1" max="1" width="4.109375" style="1" customWidth="1"/>
    <col min="2" max="2" width="31.4414062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8" width="4.44140625" style="1" customWidth="1"/>
    <col min="9" max="9" width="6.109375" style="1" customWidth="1"/>
    <col min="10" max="10" width="6.33203125" style="1" customWidth="1"/>
    <col min="11" max="11" width="19.44140625" style="1" customWidth="1"/>
    <col min="12" max="16384" width="9.109375" style="1"/>
  </cols>
  <sheetData>
    <row r="1" spans="1:11" ht="31.8" x14ac:dyDescent="1.05">
      <c r="A1" s="119" t="s">
        <v>13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4.6" thickBot="1" x14ac:dyDescent="0.85">
      <c r="A2" s="120" t="s">
        <v>164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19.8" thickTop="1" x14ac:dyDescent="0.6">
      <c r="A3" s="87" t="s">
        <v>0</v>
      </c>
      <c r="B3" s="89" t="s">
        <v>14</v>
      </c>
      <c r="C3" s="85" t="s">
        <v>1</v>
      </c>
      <c r="D3" s="85" t="s">
        <v>2</v>
      </c>
      <c r="E3" s="85" t="s">
        <v>3</v>
      </c>
      <c r="F3" s="2" t="s">
        <v>4</v>
      </c>
      <c r="G3" s="3" t="s">
        <v>6</v>
      </c>
      <c r="H3" s="21" t="s">
        <v>7</v>
      </c>
      <c r="I3" s="21" t="s">
        <v>7</v>
      </c>
      <c r="J3" s="15" t="s">
        <v>9</v>
      </c>
      <c r="K3" s="83" t="s">
        <v>10</v>
      </c>
    </row>
    <row r="4" spans="1:11" ht="19.8" thickBot="1" x14ac:dyDescent="0.65">
      <c r="A4" s="88"/>
      <c r="B4" s="90"/>
      <c r="C4" s="86"/>
      <c r="D4" s="86"/>
      <c r="E4" s="86"/>
      <c r="F4" s="4" t="s">
        <v>5</v>
      </c>
      <c r="G4" s="86" t="s">
        <v>11</v>
      </c>
      <c r="H4" s="86"/>
      <c r="I4" s="91" t="s">
        <v>12</v>
      </c>
      <c r="J4" s="91"/>
      <c r="K4" s="84"/>
    </row>
    <row r="5" spans="1:11" s="9" customFormat="1" ht="23.4" customHeight="1" thickTop="1" x14ac:dyDescent="0.25">
      <c r="A5" s="5" t="s">
        <v>17</v>
      </c>
      <c r="B5" s="12" t="s">
        <v>162</v>
      </c>
      <c r="C5" s="6">
        <v>6</v>
      </c>
      <c r="D5" s="7">
        <v>53.48</v>
      </c>
      <c r="E5" s="6" t="s">
        <v>15</v>
      </c>
      <c r="F5" s="7">
        <v>3.24</v>
      </c>
      <c r="G5" s="118">
        <f>F5*D5*1.05</f>
        <v>181.93896000000001</v>
      </c>
      <c r="H5" s="118"/>
      <c r="I5" s="66">
        <f>G5*C5</f>
        <v>1091.6337600000002</v>
      </c>
      <c r="J5" s="66"/>
      <c r="K5" s="8"/>
    </row>
    <row r="6" spans="1:11" s="9" customFormat="1" ht="23.4" customHeight="1" x14ac:dyDescent="0.25">
      <c r="A6" s="5" t="s">
        <v>18</v>
      </c>
      <c r="B6" s="12" t="s">
        <v>163</v>
      </c>
      <c r="C6" s="6">
        <v>5</v>
      </c>
      <c r="D6" s="7">
        <v>22.68</v>
      </c>
      <c r="E6" s="6" t="s">
        <v>15</v>
      </c>
      <c r="F6" s="7">
        <v>3.24</v>
      </c>
      <c r="G6" s="118">
        <f>F6*D6*1.05</f>
        <v>77.157360000000011</v>
      </c>
      <c r="H6" s="118"/>
      <c r="I6" s="66">
        <f>G6*C6</f>
        <v>385.78680000000008</v>
      </c>
      <c r="J6" s="66"/>
      <c r="K6" s="10"/>
    </row>
    <row r="7" spans="1:11" s="9" customFormat="1" ht="23.4" customHeight="1" x14ac:dyDescent="0.25">
      <c r="A7" s="5">
        <v>3</v>
      </c>
      <c r="B7" s="12" t="s">
        <v>165</v>
      </c>
      <c r="C7" s="6">
        <v>6</v>
      </c>
      <c r="D7" s="7">
        <v>9.4499999999999993</v>
      </c>
      <c r="E7" s="6">
        <v>17.47</v>
      </c>
      <c r="F7" s="7" t="s">
        <v>15</v>
      </c>
      <c r="G7" s="118">
        <f>D7*E7</f>
        <v>165.09149999999997</v>
      </c>
      <c r="H7" s="118"/>
      <c r="I7" s="66">
        <f>G7*C7</f>
        <v>990.54899999999975</v>
      </c>
      <c r="J7" s="66"/>
      <c r="K7" s="10"/>
    </row>
    <row r="8" spans="1:11" s="9" customFormat="1" ht="23.4" customHeight="1" x14ac:dyDescent="0.25">
      <c r="A8" s="5">
        <v>4</v>
      </c>
      <c r="B8" s="6" t="s">
        <v>24</v>
      </c>
      <c r="C8" s="6"/>
      <c r="D8" s="7"/>
      <c r="E8" s="6"/>
      <c r="F8" s="7"/>
      <c r="G8" s="118"/>
      <c r="H8" s="118"/>
      <c r="I8" s="118">
        <f>SUM(I5:J7)</f>
        <v>2467.96956</v>
      </c>
      <c r="J8" s="118"/>
      <c r="K8" s="18"/>
    </row>
  </sheetData>
  <mergeCells count="18">
    <mergeCell ref="A1:K1"/>
    <mergeCell ref="A2:K2"/>
    <mergeCell ref="A3:A4"/>
    <mergeCell ref="B3:B4"/>
    <mergeCell ref="C3:C4"/>
    <mergeCell ref="D3:D4"/>
    <mergeCell ref="E3:E4"/>
    <mergeCell ref="K3:K4"/>
    <mergeCell ref="G4:H4"/>
    <mergeCell ref="I4:J4"/>
    <mergeCell ref="G5:H5"/>
    <mergeCell ref="I5:J5"/>
    <mergeCell ref="G6:H6"/>
    <mergeCell ref="I6:J6"/>
    <mergeCell ref="G8:H8"/>
    <mergeCell ref="I8:J8"/>
    <mergeCell ref="G7:H7"/>
    <mergeCell ref="I7:J7"/>
  </mergeCells>
  <printOptions horizontalCentered="1" verticalCentered="1"/>
  <pageMargins left="0.17" right="0.15" top="0.17" bottom="0.26" header="0.12" footer="0.38"/>
  <pageSetup orientation="landscape" horizontalDpi="4294967292" verticalDpi="196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6"/>
  <sheetViews>
    <sheetView tabSelected="1" topLeftCell="B1" workbookViewId="0">
      <selection activeCell="I2" sqref="B2:I16"/>
    </sheetView>
  </sheetViews>
  <sheetFormatPr defaultColWidth="25.6640625" defaultRowHeight="13.2" x14ac:dyDescent="0.25"/>
  <sheetData>
    <row r="1" spans="1:9" ht="27" thickBot="1" x14ac:dyDescent="0.3">
      <c r="A1" s="49" t="s">
        <v>65</v>
      </c>
      <c r="B1" s="123" t="s">
        <v>66</v>
      </c>
      <c r="C1" s="123"/>
      <c r="D1" s="123"/>
      <c r="E1" s="123"/>
      <c r="F1" s="123"/>
      <c r="G1" s="123"/>
      <c r="H1" s="123"/>
      <c r="I1" s="50"/>
    </row>
    <row r="2" spans="1:9" ht="22.8" x14ac:dyDescent="0.25">
      <c r="A2" s="124" t="s">
        <v>10</v>
      </c>
      <c r="B2" s="126" t="s">
        <v>67</v>
      </c>
      <c r="C2" s="127"/>
      <c r="D2" s="128" t="s">
        <v>68</v>
      </c>
      <c r="E2" s="130" t="s">
        <v>69</v>
      </c>
      <c r="F2" s="130" t="s">
        <v>70</v>
      </c>
      <c r="G2" s="124" t="s">
        <v>14</v>
      </c>
      <c r="H2" s="124" t="s">
        <v>71</v>
      </c>
      <c r="I2" s="121" t="s">
        <v>0</v>
      </c>
    </row>
    <row r="3" spans="1:9" ht="23.4" thickBot="1" x14ac:dyDescent="0.3">
      <c r="A3" s="125"/>
      <c r="B3" s="51" t="s">
        <v>72</v>
      </c>
      <c r="C3" s="52" t="s">
        <v>73</v>
      </c>
      <c r="D3" s="129"/>
      <c r="E3" s="131"/>
      <c r="F3" s="131"/>
      <c r="G3" s="125"/>
      <c r="H3" s="125"/>
      <c r="I3" s="122"/>
    </row>
    <row r="4" spans="1:9" ht="24" x14ac:dyDescent="0.25">
      <c r="A4" s="53"/>
      <c r="B4" s="54"/>
      <c r="C4" s="54">
        <f>E4*D4</f>
        <v>38605107.5</v>
      </c>
      <c r="D4" s="55">
        <v>101.995</v>
      </c>
      <c r="E4" s="54">
        <v>378500</v>
      </c>
      <c r="F4" s="56" t="s">
        <v>74</v>
      </c>
      <c r="G4" s="56" t="s">
        <v>75</v>
      </c>
      <c r="H4" s="57" t="s">
        <v>167</v>
      </c>
      <c r="I4" s="58">
        <v>1</v>
      </c>
    </row>
    <row r="5" spans="1:9" ht="24" x14ac:dyDescent="0.25">
      <c r="A5" s="53"/>
      <c r="B5" s="54"/>
      <c r="C5" s="54">
        <f t="shared" ref="C5:C12" si="0">E5*D5</f>
        <v>278376800</v>
      </c>
      <c r="D5" s="55">
        <v>184.6</v>
      </c>
      <c r="E5" s="54">
        <v>1508000</v>
      </c>
      <c r="F5" s="56" t="s">
        <v>74</v>
      </c>
      <c r="G5" s="56" t="s">
        <v>76</v>
      </c>
      <c r="H5" s="57" t="s">
        <v>77</v>
      </c>
      <c r="I5" s="58">
        <v>2</v>
      </c>
    </row>
    <row r="6" spans="1:9" ht="24" x14ac:dyDescent="0.25">
      <c r="A6" s="53"/>
      <c r="B6" s="54"/>
      <c r="C6" s="54">
        <f t="shared" si="0"/>
        <v>4776072340</v>
      </c>
      <c r="D6" s="59">
        <v>2029.78</v>
      </c>
      <c r="E6" s="54">
        <v>2353000</v>
      </c>
      <c r="F6" s="56" t="s">
        <v>74</v>
      </c>
      <c r="G6" s="56" t="s">
        <v>78</v>
      </c>
      <c r="H6" s="57" t="s">
        <v>79</v>
      </c>
      <c r="I6" s="58">
        <v>3</v>
      </c>
    </row>
    <row r="7" spans="1:9" ht="24" x14ac:dyDescent="0.25">
      <c r="A7" s="53"/>
      <c r="B7" s="54"/>
      <c r="C7" s="54">
        <f t="shared" si="0"/>
        <v>698505500</v>
      </c>
      <c r="D7" s="55">
        <v>3628.6</v>
      </c>
      <c r="E7" s="54">
        <v>192500</v>
      </c>
      <c r="F7" s="56" t="s">
        <v>80</v>
      </c>
      <c r="G7" s="56" t="s">
        <v>81</v>
      </c>
      <c r="H7" s="57" t="s">
        <v>82</v>
      </c>
      <c r="I7" s="58">
        <v>4</v>
      </c>
    </row>
    <row r="8" spans="1:9" ht="24" x14ac:dyDescent="0.25">
      <c r="A8" s="53"/>
      <c r="B8" s="54"/>
      <c r="C8" s="54">
        <f t="shared" si="0"/>
        <v>12038496965</v>
      </c>
      <c r="D8" s="55">
        <v>75476.47</v>
      </c>
      <c r="E8" s="54">
        <v>159500</v>
      </c>
      <c r="F8" s="56" t="s">
        <v>80</v>
      </c>
      <c r="G8" s="56" t="s">
        <v>83</v>
      </c>
      <c r="H8" s="57" t="s">
        <v>168</v>
      </c>
      <c r="I8" s="58">
        <v>5</v>
      </c>
    </row>
    <row r="9" spans="1:9" ht="24" x14ac:dyDescent="0.25">
      <c r="A9" s="53"/>
      <c r="B9" s="54"/>
      <c r="C9" s="54">
        <f t="shared" si="0"/>
        <v>56888719.999999993</v>
      </c>
      <c r="D9" s="55">
        <v>9.0399999999999991</v>
      </c>
      <c r="E9" s="54">
        <v>6293000</v>
      </c>
      <c r="F9" s="56" t="s">
        <v>84</v>
      </c>
      <c r="G9" s="56" t="s">
        <v>60</v>
      </c>
      <c r="H9" s="57" t="s">
        <v>169</v>
      </c>
      <c r="I9" s="58">
        <v>6</v>
      </c>
    </row>
    <row r="10" spans="1:9" ht="24" x14ac:dyDescent="0.25">
      <c r="A10" s="53"/>
      <c r="B10" s="54"/>
      <c r="C10" s="54">
        <f t="shared" si="0"/>
        <v>1953684576.0000002</v>
      </c>
      <c r="D10" s="55">
        <v>296.55200000000002</v>
      </c>
      <c r="E10" s="54">
        <v>6588000</v>
      </c>
      <c r="F10" s="56" t="s">
        <v>84</v>
      </c>
      <c r="G10" s="56" t="s">
        <v>85</v>
      </c>
      <c r="H10" s="57" t="s">
        <v>170</v>
      </c>
      <c r="I10" s="58">
        <v>7</v>
      </c>
    </row>
    <row r="11" spans="1:9" ht="24" x14ac:dyDescent="0.25">
      <c r="A11" s="53"/>
      <c r="B11" s="54"/>
      <c r="C11" s="54">
        <f t="shared" si="0"/>
        <v>481152140</v>
      </c>
      <c r="D11" s="55">
        <v>467.13799999999998</v>
      </c>
      <c r="E11" s="54">
        <v>1030000</v>
      </c>
      <c r="F11" s="56" t="s">
        <v>74</v>
      </c>
      <c r="G11" s="60" t="s">
        <v>86</v>
      </c>
      <c r="H11" s="57" t="s">
        <v>87</v>
      </c>
      <c r="I11" s="58">
        <v>8</v>
      </c>
    </row>
    <row r="12" spans="1:9" ht="24" x14ac:dyDescent="0.25">
      <c r="A12" s="53"/>
      <c r="B12" s="54"/>
      <c r="C12" s="54">
        <f t="shared" si="0"/>
        <v>3771855813</v>
      </c>
      <c r="D12" s="55">
        <v>1477.421</v>
      </c>
      <c r="E12" s="54">
        <v>2553000</v>
      </c>
      <c r="F12" s="56" t="s">
        <v>88</v>
      </c>
      <c r="G12" s="60" t="s">
        <v>89</v>
      </c>
      <c r="H12" s="57" t="s">
        <v>90</v>
      </c>
      <c r="I12" s="58">
        <v>18</v>
      </c>
    </row>
    <row r="13" spans="1:9" ht="24" x14ac:dyDescent="0.25">
      <c r="A13" s="53"/>
      <c r="B13" s="54"/>
      <c r="C13" s="54">
        <f>E13*D13</f>
        <v>441010168.5</v>
      </c>
      <c r="D13" s="55">
        <v>1477.421</v>
      </c>
      <c r="E13" s="54">
        <v>298500</v>
      </c>
      <c r="F13" s="56" t="s">
        <v>88</v>
      </c>
      <c r="G13" s="60" t="s">
        <v>91</v>
      </c>
      <c r="H13" s="57" t="s">
        <v>171</v>
      </c>
      <c r="I13" s="58">
        <v>19</v>
      </c>
    </row>
    <row r="14" spans="1:9" ht="24" x14ac:dyDescent="0.25">
      <c r="A14" s="53"/>
      <c r="B14" s="54"/>
      <c r="C14" s="54">
        <f>E14*D14</f>
        <v>410723038</v>
      </c>
      <c r="D14" s="55">
        <v>1477.421</v>
      </c>
      <c r="E14" s="54">
        <v>278000</v>
      </c>
      <c r="F14" s="56" t="s">
        <v>88</v>
      </c>
      <c r="G14" s="60" t="s">
        <v>92</v>
      </c>
      <c r="H14" s="57" t="s">
        <v>172</v>
      </c>
      <c r="I14" s="58">
        <v>20</v>
      </c>
    </row>
    <row r="15" spans="1:9" ht="24" x14ac:dyDescent="0.25">
      <c r="A15" s="53"/>
      <c r="B15" s="54"/>
      <c r="C15" s="54">
        <f>E15*D15</f>
        <v>1185859585</v>
      </c>
      <c r="D15" s="55">
        <v>2467.9699999999998</v>
      </c>
      <c r="E15" s="54">
        <v>480500</v>
      </c>
      <c r="F15" s="56" t="s">
        <v>88</v>
      </c>
      <c r="G15" s="60" t="s">
        <v>166</v>
      </c>
      <c r="H15" s="57" t="s">
        <v>173</v>
      </c>
      <c r="I15" s="62">
        <v>21</v>
      </c>
    </row>
    <row r="16" spans="1:9" ht="24" x14ac:dyDescent="0.25">
      <c r="A16" s="53"/>
      <c r="B16" s="54"/>
      <c r="C16" s="54">
        <f>SUM(C4:C15)</f>
        <v>26131230753</v>
      </c>
      <c r="D16" s="59"/>
      <c r="E16" s="54"/>
      <c r="F16" s="56"/>
      <c r="G16" s="56" t="s">
        <v>24</v>
      </c>
      <c r="H16" s="61"/>
      <c r="I16" s="62">
        <v>22</v>
      </c>
    </row>
  </sheetData>
  <mergeCells count="9">
    <mergeCell ref="I2:I3"/>
    <mergeCell ref="B1:H1"/>
    <mergeCell ref="A2:A3"/>
    <mergeCell ref="B2:C2"/>
    <mergeCell ref="D2:D3"/>
    <mergeCell ref="E2:E3"/>
    <mergeCell ref="F2:F3"/>
    <mergeCell ref="G2:G3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‌S_3_1</vt:lpstr>
      <vt:lpstr>S_5_1</vt:lpstr>
      <vt:lpstr>S_7_1</vt:lpstr>
      <vt:lpstr>S_8_1</vt:lpstr>
      <vt:lpstr>S_10_1 </vt:lpstr>
      <vt:lpstr>S_11_1</vt:lpstr>
      <vt:lpstr>S_18_1</vt:lpstr>
      <vt:lpstr>S_25_1 </vt:lpstr>
      <vt:lpstr>برآورد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 VODJOUDI</dc:creator>
  <cp:lastModifiedBy>ASUS</cp:lastModifiedBy>
  <cp:lastPrinted>2021-01-23T14:58:21Z</cp:lastPrinted>
  <dcterms:created xsi:type="dcterms:W3CDTF">1995-08-19T21:39:28Z</dcterms:created>
  <dcterms:modified xsi:type="dcterms:W3CDTF">2022-06-25T13:27:23Z</dcterms:modified>
</cp:coreProperties>
</file>